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6935\Desktop\"/>
    </mc:Choice>
  </mc:AlternateContent>
  <xr:revisionPtr revIDLastSave="0" documentId="13_ncr:1_{E8FB9B1F-5B35-476D-9CBE-2C59BDF3CD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0" i="2" l="1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2" i="2"/>
  <c r="H11" i="2"/>
  <c r="H10" i="2"/>
  <c r="H9" i="2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<sst xmlns="http://schemas.openxmlformats.org/spreadsheetml/2006/main" count="303" uniqueCount="202">
  <si>
    <t>目录组合</t>
  </si>
  <si>
    <t>目录序号</t>
  </si>
  <si>
    <t>目录名称</t>
  </si>
  <si>
    <t>参考规格、型号</t>
  </si>
  <si>
    <t>单位</t>
  </si>
  <si>
    <t>上限价（元）</t>
  </si>
  <si>
    <t>参考年使用量</t>
  </si>
  <si>
    <t>参考年总额（元）</t>
  </si>
  <si>
    <t>备注</t>
  </si>
  <si>
    <t>过氧化氢低温等离子体灭菌包装袋</t>
  </si>
  <si>
    <t>100mm*100m</t>
  </si>
  <si>
    <t>卷</t>
  </si>
  <si>
    <t>150mm*100m</t>
  </si>
  <si>
    <t>200mm*100m</t>
  </si>
  <si>
    <t>250mm*100m</t>
  </si>
  <si>
    <t>过氧化氢低温等离子体灭菌包装袋个体袋</t>
  </si>
  <si>
    <t>100mm*400mm</t>
  </si>
  <si>
    <t>只</t>
  </si>
  <si>
    <t>150mm*400mm</t>
  </si>
  <si>
    <t>200mm*650mm</t>
  </si>
  <si>
    <t>一次性使用连接管</t>
  </si>
  <si>
    <t>三通延长连接管/2.8*200</t>
  </si>
  <si>
    <t>根</t>
  </si>
  <si>
    <t>2.6*1500</t>
  </si>
  <si>
    <t>2.6*800</t>
  </si>
  <si>
    <t>一次性使用连接管T型</t>
  </si>
  <si>
    <t>2*120mm</t>
  </si>
  <si>
    <t>支</t>
  </si>
  <si>
    <t>一次性使用输液用连通管（细）</t>
  </si>
  <si>
    <t>b2-800*80支</t>
  </si>
  <si>
    <t>抗菌洗手液</t>
  </si>
  <si>
    <t>500ml</t>
  </si>
  <si>
    <t>瓶</t>
  </si>
  <si>
    <t>有效成分对氯间二甲苯酚含量0.3%（w/w)</t>
  </si>
  <si>
    <t>医用酒精消毒湿巾</t>
  </si>
  <si>
    <t>200*220mm*60片</t>
  </si>
  <si>
    <t>包</t>
  </si>
  <si>
    <t>酒精含量75%</t>
  </si>
  <si>
    <t>酒精</t>
  </si>
  <si>
    <t>75%500ml</t>
  </si>
  <si>
    <t>有危化品资质</t>
  </si>
  <si>
    <t>75%2500ml</t>
  </si>
  <si>
    <t>95%500ml</t>
  </si>
  <si>
    <t>95%2500</t>
  </si>
  <si>
    <t>免洗手消毒液</t>
  </si>
  <si>
    <t>1000ml</t>
  </si>
  <si>
    <t>配套带出液器， 术前洗手第二次消毒用</t>
  </si>
  <si>
    <t>一次性使用镊子</t>
  </si>
  <si>
    <t>塑料无齿</t>
  </si>
  <si>
    <t>医用胶带</t>
  </si>
  <si>
    <t>无纺布1.25*9.1m*24卷</t>
  </si>
  <si>
    <t>压敏胶</t>
  </si>
  <si>
    <t>无纺布2.5*9.1m*12卷</t>
  </si>
  <si>
    <t>丝绸布胶带</t>
  </si>
  <si>
    <t>1.25*9.1*24卷</t>
  </si>
  <si>
    <t>弹性柔棉宽胶带</t>
  </si>
  <si>
    <t>5cm*5m</t>
  </si>
  <si>
    <t>网纹易撕胶带</t>
  </si>
  <si>
    <t>1.2*9.1*24卷</t>
  </si>
  <si>
    <t>网状头套</t>
  </si>
  <si>
    <t>一次性使用培养板</t>
  </si>
  <si>
    <t>96孔U型</t>
  </si>
  <si>
    <t>换药包</t>
  </si>
  <si>
    <t>标配</t>
  </si>
  <si>
    <t>医用弹性绷带</t>
  </si>
  <si>
    <t>7.5*450cm</t>
  </si>
  <si>
    <t>自粘性弹性绷带</t>
  </si>
  <si>
    <t>一次性使用负压引流器</t>
  </si>
  <si>
    <t>cx-05c1</t>
  </si>
  <si>
    <t>手动调压型，与插入体内的引流导管相连接的体外容器，手动调压型由瓶身、引流连接管、引流连接管夹、简易负压表组成，瓶身设有吸液口、取样口、刻度。</t>
  </si>
  <si>
    <t>cx-05c2</t>
  </si>
  <si>
    <t>与插入体内的引流导管相连接的体外容器，手动调压型由瓶身、引流连接管、引流连接管夹、简易负压表组成，瓶身设有吸液口、取样口、刻度。</t>
  </si>
  <si>
    <t>根管锉</t>
  </si>
  <si>
    <t>M3 pro</t>
  </si>
  <si>
    <t>5L</t>
  </si>
  <si>
    <t>桶</t>
  </si>
  <si>
    <t>一次性使用硅胶导尿管</t>
  </si>
  <si>
    <t>三腔大球囊Fr20/Fr22</t>
  </si>
  <si>
    <t>用于泌尿外科各类手术后需要留置导尿的病人，更适合于前列腺手术以后的压迫止血</t>
  </si>
  <si>
    <t>一次性使用无针输液接头</t>
  </si>
  <si>
    <t>用于静脉输液管理，是密闭式输液系统的连接装置。</t>
  </si>
  <si>
    <t>医用冷敷贴（医用护理包）</t>
  </si>
  <si>
    <t>套装</t>
  </si>
  <si>
    <t>套</t>
  </si>
  <si>
    <t>注射用交联透明质酸钠凝胶</t>
  </si>
  <si>
    <t>1ml/支</t>
  </si>
  <si>
    <t>适合鼻梁、下巴、皱纹及额头等部位</t>
  </si>
  <si>
    <t>注射用交联透明质酸钠复合溶液</t>
  </si>
  <si>
    <t>1.5ml/支</t>
  </si>
  <si>
    <t>适合颈纹填充</t>
  </si>
  <si>
    <t>2.5ml/支</t>
  </si>
  <si>
    <t>用于紧致面部肌肤</t>
  </si>
  <si>
    <t>注射用修饰透明质酸钠凝胶</t>
  </si>
  <si>
    <t>适合皱纹的填充：鼻子、下巴及太阳穴</t>
  </si>
  <si>
    <t>适合塑形，敏感部位唇沟、泪沟</t>
  </si>
  <si>
    <t>植入式给药装置</t>
  </si>
  <si>
    <t>一体式</t>
  </si>
  <si>
    <t>房间隔穿刺系统</t>
  </si>
  <si>
    <t>生物可吸收冠脉雷帕霉素洗脱支架</t>
  </si>
  <si>
    <t>个</t>
  </si>
  <si>
    <t>该产品用于治疗原发冠状动脉粥样硬化患者的血管内狭窄，改善患者的冠状动脉血流并预防再狭窄的发生，参考血管直径：2.75-3.75mm，病变长度≤24mm。</t>
  </si>
  <si>
    <t>射频消融导管</t>
  </si>
  <si>
    <t>M00500070</t>
  </si>
  <si>
    <t>产品与RITA 1500X射频发生器配合使用，用于在胃肠道、消化道（包括胆胰管）手术中对组织进行凝固。</t>
  </si>
  <si>
    <t>等离子体多功能手术刀头</t>
  </si>
  <si>
    <t>骨科用，ASC4830-01</t>
  </si>
  <si>
    <t>把</t>
  </si>
  <si>
    <t>提供杰西ATLAS等离子手术系统</t>
  </si>
  <si>
    <t>骨科用，ASC4250-01</t>
  </si>
  <si>
    <t>导引导丝</t>
  </si>
  <si>
    <t>椎动脉雷帕霉素靶向洗脱支架系统</t>
  </si>
  <si>
    <t>V2213等规格</t>
  </si>
  <si>
    <t>雷帕霉素药物洗脱椎动脉支架系统</t>
  </si>
  <si>
    <t>A25008等规格</t>
  </si>
  <si>
    <t xml:space="preserve">颈动脉支架系统RX </t>
  </si>
  <si>
    <t>锥形Acculink Carotid Stent System，1011344-40等规格</t>
  </si>
  <si>
    <t>条</t>
  </si>
  <si>
    <t>外周支架系统</t>
  </si>
  <si>
    <t>OMNILINK ELITE Peripheral Stent System，11013-39</t>
  </si>
  <si>
    <t>血栓抽吸导管系统</t>
  </si>
  <si>
    <t>3MAXC</t>
  </si>
  <si>
    <t>笔式胰岛素注射器</t>
    <phoneticPr fontId="3" type="noConversion"/>
  </si>
  <si>
    <t>XLB01A</t>
    <phoneticPr fontId="3" type="noConversion"/>
  </si>
  <si>
    <t>国家带量药品配套</t>
    <phoneticPr fontId="3" type="noConversion"/>
  </si>
  <si>
    <t xml:space="preserve"> </t>
    <phoneticPr fontId="3" type="noConversion"/>
  </si>
  <si>
    <t>一次性治疗碗</t>
    <phoneticPr fontId="3" type="noConversion"/>
  </si>
  <si>
    <t xml:space="preserve"> 换药碗</t>
    <phoneticPr fontId="3" type="noConversion"/>
  </si>
  <si>
    <t>避孕套</t>
    <phoneticPr fontId="3" type="noConversion"/>
  </si>
  <si>
    <t xml:space="preserve"> </t>
    <phoneticPr fontId="3" type="noConversion"/>
  </si>
  <si>
    <t xml:space="preserve"> </t>
    <phoneticPr fontId="3" type="noConversion"/>
  </si>
  <si>
    <t>1:400（内镜中心用）</t>
    <phoneticPr fontId="3" type="noConversion"/>
  </si>
  <si>
    <t>多酶清洗液</t>
    <phoneticPr fontId="3" type="noConversion"/>
  </si>
  <si>
    <t>联合</t>
    <phoneticPr fontId="3" type="noConversion"/>
  </si>
  <si>
    <t>单独</t>
    <phoneticPr fontId="3" type="noConversion"/>
  </si>
  <si>
    <t>L</t>
    <phoneticPr fontId="3" type="noConversion"/>
  </si>
  <si>
    <t>个</t>
    <phoneticPr fontId="3" type="noConversion"/>
  </si>
  <si>
    <t>385100Q-Syte</t>
    <phoneticPr fontId="3" type="noConversion"/>
  </si>
  <si>
    <t>C01</t>
    <phoneticPr fontId="3" type="noConversion"/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</si>
  <si>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</si>
  <si>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</si>
  <si>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</si>
  <si>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</si>
  <si>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</si>
  <si>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</si>
  <si>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</si>
  <si>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</si>
  <si>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</si>
  <si>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</si>
  <si>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</si>
  <si>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</si>
  <si>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</si>
  <si>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</si>
  <si>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</si>
  <si>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</si>
  <si>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</si>
  <si>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</si>
  <si>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</si>
  <si>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</si>
  <si>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</si>
  <si>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</si>
  <si>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</si>
  <si>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</si>
  <si>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</si>
  <si>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</si>
  <si>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</si>
  <si>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</si>
  <si>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</si>
  <si>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</si>
  <si>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</si>
  <si>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</si>
  <si>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</si>
  <si>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</si>
  <si>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</si>
  <si>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</si>
  <si>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</si>
  <si>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</si>
  <si>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</si>
  <si>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</si>
  <si>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</si>
  <si>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</si>
  <si>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</si>
  <si>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</si>
  <si>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</si>
  <si>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</si>
  <si>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</si>
  <si>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</si>
  <si>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</si>
  <si>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</si>
  <si>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</si>
  <si>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</si>
  <si>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</si>
  <si>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</si>
  <si>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</si>
  <si>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</si>
  <si>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</si>
  <si>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350mm*100m</t>
  </si>
  <si>
    <t xml:space="preserve"> 光面型 </t>
    <phoneticPr fontId="3" type="noConversion"/>
  </si>
  <si>
    <t xml:space="preserve">5*450cm </t>
    <phoneticPr fontId="3" type="noConversion"/>
  </si>
  <si>
    <t>PDES-3012等各规格</t>
  </si>
  <si>
    <t>直径≥0.035in，1002703-02</t>
  </si>
  <si>
    <t>绍兴第二医院医共体总院部分一次性医用耗材项目（SXEY-HC-2022-03）目录一览表</t>
    <phoneticPr fontId="3" type="noConversion"/>
  </si>
  <si>
    <t>该目录内有关型号仅供投标参考，供应商投标时应提供类似或高于该标准的产品；目录内有关规格涉及具体要求的则供应商应提供一致标准的产品。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</si>
</sst>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4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2" borderId="0" xfId="0" applyFont="1" applyFill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2"/>
  <sheetViews>
    <sheetView tabSelected="1" workbookViewId="0">
      <selection activeCell="D60" sqref="D60"/>
    </sheetView>
  </sheetViews>
  <sheetFormatPr defaultColWidth="9" defaultRowHeight="25" customHeight="1" x14ac:dyDescent="0.25"/>
  <cols>
    <col min="1" max="2" width="4.90625" style="15" customWidth="1"/>
    <col min="3" max="3" width="30.7265625" style="12" customWidth="1"/>
    <col min="4" max="4" width="26.6328125" style="18" customWidth="1"/>
    <col min="5" max="5" width="5" style="15" customWidth="1"/>
    <col min="6" max="6" width="8.26953125" style="15" customWidth="1"/>
    <col min="7" max="7" width="9.26953125" style="15" customWidth="1"/>
    <col min="8" max="8" width="8.453125" style="15" customWidth="1"/>
    <col min="9" max="9" width="33.54296875" style="16" customWidth="1"/>
    <col min="10" max="16384" width="9" style="12"/>
  </cols>
  <sheetData>
    <row r="1" spans="1:9" ht="25" customHeight="1" x14ac:dyDescent="0.25">
      <c r="A1" s="7" t="s">
        <v>200</v>
      </c>
      <c r="B1" s="7"/>
      <c r="C1" s="7"/>
      <c r="D1" s="7"/>
      <c r="E1" s="7"/>
      <c r="F1" s="7"/>
      <c r="G1" s="7"/>
      <c r="H1" s="7"/>
      <c r="I1" s="7"/>
    </row>
    <row r="2" spans="1:9" ht="2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</row>
    <row r="3" spans="1:9" ht="14" x14ac:dyDescent="0.25">
      <c r="A3" s="8" t="s">
        <v>132</v>
      </c>
      <c r="B3" s="1" t="s">
        <v>137</v>
      </c>
      <c r="C3" s="1" t="s">
        <v>9</v>
      </c>
      <c r="D3" s="3" t="s">
        <v>10</v>
      </c>
      <c r="E3" s="1" t="s">
        <v>11</v>
      </c>
      <c r="F3" s="1">
        <v>410</v>
      </c>
      <c r="G3" s="1">
        <v>50</v>
      </c>
      <c r="H3" s="1">
        <f t="shared" ref="H3:H12" si="0">G3*F3</f>
        <v>20500</v>
      </c>
      <c r="I3" s="3"/>
    </row>
    <row r="4" spans="1:9" ht="14" x14ac:dyDescent="0.25">
      <c r="A4" s="9"/>
      <c r="B4" s="1" t="s">
        <v>138</v>
      </c>
      <c r="C4" s="1" t="s">
        <v>9</v>
      </c>
      <c r="D4" s="3" t="s">
        <v>12</v>
      </c>
      <c r="E4" s="1" t="s">
        <v>11</v>
      </c>
      <c r="F4" s="1">
        <v>615</v>
      </c>
      <c r="G4" s="1">
        <v>50</v>
      </c>
      <c r="H4" s="1">
        <f t="shared" si="0"/>
        <v>30750</v>
      </c>
      <c r="I4" s="3"/>
    </row>
    <row r="5" spans="1:9" ht="14" x14ac:dyDescent="0.25">
      <c r="A5" s="9"/>
      <c r="B5" s="1" t="s">
        <v>139</v>
      </c>
      <c r="C5" s="1" t="s">
        <v>9</v>
      </c>
      <c r="D5" s="3" t="s">
        <v>13</v>
      </c>
      <c r="E5" s="1" t="s">
        <v>11</v>
      </c>
      <c r="F5" s="1">
        <v>820</v>
      </c>
      <c r="G5" s="1">
        <v>50</v>
      </c>
      <c r="H5" s="1">
        <f t="shared" si="0"/>
        <v>41000</v>
      </c>
      <c r="I5" s="3"/>
    </row>
    <row r="6" spans="1:9" ht="14" x14ac:dyDescent="0.25">
      <c r="A6" s="9"/>
      <c r="B6" s="1" t="s">
        <v>140</v>
      </c>
      <c r="C6" s="3" t="s">
        <v>9</v>
      </c>
      <c r="D6" s="3" t="s">
        <v>14</v>
      </c>
      <c r="E6" s="1" t="s">
        <v>11</v>
      </c>
      <c r="F6" s="1">
        <v>1025</v>
      </c>
      <c r="G6" s="1">
        <v>10</v>
      </c>
      <c r="H6" s="1">
        <f t="shared" si="0"/>
        <v>10250</v>
      </c>
      <c r="I6" s="3"/>
    </row>
    <row r="7" spans="1:9" ht="14" x14ac:dyDescent="0.25">
      <c r="A7" s="9"/>
      <c r="B7" s="1" t="s">
        <v>141</v>
      </c>
      <c r="C7" s="1" t="s">
        <v>9</v>
      </c>
      <c r="D7" s="3" t="s">
        <v>195</v>
      </c>
      <c r="E7" s="1" t="s">
        <v>11</v>
      </c>
      <c r="F7" s="1">
        <v>1435</v>
      </c>
      <c r="G7" s="1">
        <v>10</v>
      </c>
      <c r="H7" s="1">
        <f t="shared" si="0"/>
        <v>14350</v>
      </c>
      <c r="I7" s="3"/>
    </row>
    <row r="8" spans="1:9" ht="14" x14ac:dyDescent="0.25">
      <c r="A8" s="9"/>
      <c r="B8" s="1" t="s">
        <v>142</v>
      </c>
      <c r="C8" s="1" t="s">
        <v>15</v>
      </c>
      <c r="D8" s="1" t="s">
        <v>16</v>
      </c>
      <c r="E8" s="1" t="s">
        <v>17</v>
      </c>
      <c r="F8" s="1">
        <v>1.7</v>
      </c>
      <c r="G8" s="1">
        <v>0</v>
      </c>
      <c r="H8" s="1">
        <f t="shared" si="0"/>
        <v>0</v>
      </c>
      <c r="I8" s="3"/>
    </row>
    <row r="9" spans="1:9" ht="14" x14ac:dyDescent="0.25">
      <c r="A9" s="9"/>
      <c r="B9" s="1" t="s">
        <v>143</v>
      </c>
      <c r="C9" s="1" t="s">
        <v>15</v>
      </c>
      <c r="D9" s="1" t="s">
        <v>18</v>
      </c>
      <c r="E9" s="1" t="s">
        <v>17</v>
      </c>
      <c r="F9" s="1">
        <v>2.5</v>
      </c>
      <c r="G9" s="1">
        <v>0</v>
      </c>
      <c r="H9" s="1">
        <f t="shared" si="0"/>
        <v>0</v>
      </c>
      <c r="I9" s="3"/>
    </row>
    <row r="10" spans="1:9" ht="14" x14ac:dyDescent="0.25">
      <c r="A10" s="10"/>
      <c r="B10" s="1" t="s">
        <v>144</v>
      </c>
      <c r="C10" s="1" t="s">
        <v>15</v>
      </c>
      <c r="D10" s="1" t="s">
        <v>19</v>
      </c>
      <c r="E10" s="1" t="s">
        <v>17</v>
      </c>
      <c r="F10" s="1">
        <v>5.0999999999999996</v>
      </c>
      <c r="G10" s="1">
        <v>0</v>
      </c>
      <c r="H10" s="1">
        <f t="shared" si="0"/>
        <v>0</v>
      </c>
      <c r="I10" s="3"/>
    </row>
    <row r="11" spans="1:9" ht="14" x14ac:dyDescent="0.25">
      <c r="A11" s="3" t="s">
        <v>133</v>
      </c>
      <c r="B11" s="1" t="s">
        <v>145</v>
      </c>
      <c r="C11" s="14" t="s">
        <v>20</v>
      </c>
      <c r="D11" s="1" t="s">
        <v>21</v>
      </c>
      <c r="E11" s="1" t="s">
        <v>22</v>
      </c>
      <c r="F11" s="1">
        <v>5</v>
      </c>
      <c r="G11" s="1">
        <v>3000</v>
      </c>
      <c r="H11" s="1">
        <f t="shared" si="0"/>
        <v>15000</v>
      </c>
      <c r="I11" s="3"/>
    </row>
    <row r="12" spans="1:9" ht="14" x14ac:dyDescent="0.25">
      <c r="A12" s="8" t="s">
        <v>132</v>
      </c>
      <c r="B12" s="1" t="s">
        <v>146</v>
      </c>
      <c r="C12" s="14" t="s">
        <v>20</v>
      </c>
      <c r="D12" s="1" t="s">
        <v>23</v>
      </c>
      <c r="E12" s="1" t="s">
        <v>22</v>
      </c>
      <c r="F12" s="1">
        <v>3</v>
      </c>
      <c r="G12" s="1">
        <v>2400</v>
      </c>
      <c r="H12" s="1">
        <f t="shared" si="0"/>
        <v>7200</v>
      </c>
      <c r="I12" s="3"/>
    </row>
    <row r="13" spans="1:9" ht="14" x14ac:dyDescent="0.25">
      <c r="A13" s="9"/>
      <c r="B13" s="1" t="s">
        <v>147</v>
      </c>
      <c r="C13" s="14" t="s">
        <v>20</v>
      </c>
      <c r="D13" s="1" t="s">
        <v>24</v>
      </c>
      <c r="E13" s="1" t="s">
        <v>22</v>
      </c>
      <c r="F13" s="1">
        <v>1.89</v>
      </c>
      <c r="G13" s="1">
        <v>0</v>
      </c>
      <c r="H13" s="1">
        <v>0</v>
      </c>
      <c r="I13" s="3"/>
    </row>
    <row r="14" spans="1:9" ht="14" x14ac:dyDescent="0.25">
      <c r="A14" s="10"/>
      <c r="B14" s="1" t="s">
        <v>148</v>
      </c>
      <c r="C14" s="14" t="s">
        <v>25</v>
      </c>
      <c r="D14" s="1" t="s">
        <v>26</v>
      </c>
      <c r="E14" s="1" t="s">
        <v>27</v>
      </c>
      <c r="F14" s="1">
        <v>2.89</v>
      </c>
      <c r="G14" s="1">
        <v>12000</v>
      </c>
      <c r="H14" s="1">
        <f t="shared" ref="H14:H36" si="1">G14*F14</f>
        <v>34680</v>
      </c>
      <c r="I14" s="3"/>
    </row>
    <row r="15" spans="1:9" ht="14" x14ac:dyDescent="0.25">
      <c r="A15" s="3" t="s">
        <v>133</v>
      </c>
      <c r="B15" s="1" t="s">
        <v>149</v>
      </c>
      <c r="C15" s="14" t="s">
        <v>28</v>
      </c>
      <c r="D15" s="1" t="s">
        <v>29</v>
      </c>
      <c r="E15" s="1" t="s">
        <v>27</v>
      </c>
      <c r="F15" s="1">
        <v>0.55000000000000004</v>
      </c>
      <c r="G15" s="1">
        <v>64000</v>
      </c>
      <c r="H15" s="1">
        <f t="shared" si="1"/>
        <v>35200</v>
      </c>
      <c r="I15" s="3"/>
    </row>
    <row r="16" spans="1:9" ht="14" x14ac:dyDescent="0.25">
      <c r="A16" s="3" t="s">
        <v>133</v>
      </c>
      <c r="B16" s="1" t="s">
        <v>150</v>
      </c>
      <c r="C16" s="1" t="s">
        <v>30</v>
      </c>
      <c r="D16" s="2" t="s">
        <v>31</v>
      </c>
      <c r="E16" s="1" t="s">
        <v>32</v>
      </c>
      <c r="F16" s="1">
        <v>8</v>
      </c>
      <c r="G16" s="1">
        <v>700</v>
      </c>
      <c r="H16" s="1">
        <f t="shared" si="1"/>
        <v>5600</v>
      </c>
      <c r="I16" s="3" t="s">
        <v>33</v>
      </c>
    </row>
    <row r="17" spans="1:13" ht="14" x14ac:dyDescent="0.25">
      <c r="A17" s="3" t="s">
        <v>133</v>
      </c>
      <c r="B17" s="1" t="s">
        <v>151</v>
      </c>
      <c r="C17" s="1" t="s">
        <v>34</v>
      </c>
      <c r="D17" s="2" t="s">
        <v>35</v>
      </c>
      <c r="E17" s="1" t="s">
        <v>36</v>
      </c>
      <c r="F17" s="1">
        <v>15.5</v>
      </c>
      <c r="G17" s="1">
        <v>3000</v>
      </c>
      <c r="H17" s="1">
        <f t="shared" si="1"/>
        <v>46500</v>
      </c>
      <c r="I17" s="3" t="s">
        <v>37</v>
      </c>
    </row>
    <row r="18" spans="1:13" ht="14" x14ac:dyDescent="0.25">
      <c r="A18" s="11" t="s">
        <v>132</v>
      </c>
      <c r="B18" s="1" t="s">
        <v>152</v>
      </c>
      <c r="C18" s="4" t="s">
        <v>38</v>
      </c>
      <c r="D18" s="3" t="s">
        <v>39</v>
      </c>
      <c r="E18" s="1" t="s">
        <v>32</v>
      </c>
      <c r="F18" s="1">
        <v>5.5</v>
      </c>
      <c r="G18" s="1">
        <v>1000</v>
      </c>
      <c r="H18" s="1">
        <f t="shared" si="1"/>
        <v>5500</v>
      </c>
      <c r="I18" s="8" t="s">
        <v>40</v>
      </c>
    </row>
    <row r="19" spans="1:13" ht="14" x14ac:dyDescent="0.25">
      <c r="A19" s="11"/>
      <c r="B19" s="1" t="s">
        <v>153</v>
      </c>
      <c r="C19" s="6"/>
      <c r="D19" s="2" t="s">
        <v>41</v>
      </c>
      <c r="E19" s="1" t="s">
        <v>32</v>
      </c>
      <c r="F19" s="1">
        <v>28</v>
      </c>
      <c r="G19" s="1">
        <v>500</v>
      </c>
      <c r="H19" s="1">
        <f t="shared" si="1"/>
        <v>14000</v>
      </c>
      <c r="I19" s="9"/>
    </row>
    <row r="20" spans="1:13" ht="14" x14ac:dyDescent="0.25">
      <c r="A20" s="11"/>
      <c r="B20" s="1" t="s">
        <v>154</v>
      </c>
      <c r="C20" s="6"/>
      <c r="D20" s="3" t="s">
        <v>42</v>
      </c>
      <c r="E20" s="1" t="s">
        <v>32</v>
      </c>
      <c r="F20" s="3">
        <v>6.95</v>
      </c>
      <c r="G20" s="3">
        <v>200</v>
      </c>
      <c r="H20" s="1">
        <f t="shared" si="1"/>
        <v>1390</v>
      </c>
      <c r="I20" s="9"/>
    </row>
    <row r="21" spans="1:13" ht="14" x14ac:dyDescent="0.25">
      <c r="A21" s="11"/>
      <c r="B21" s="1" t="s">
        <v>155</v>
      </c>
      <c r="C21" s="5"/>
      <c r="D21" s="3" t="s">
        <v>43</v>
      </c>
      <c r="E21" s="1" t="s">
        <v>32</v>
      </c>
      <c r="F21" s="3">
        <v>30</v>
      </c>
      <c r="G21" s="3">
        <v>150</v>
      </c>
      <c r="H21" s="1">
        <f t="shared" si="1"/>
        <v>4500</v>
      </c>
      <c r="I21" s="10"/>
    </row>
    <row r="22" spans="1:13" ht="14" x14ac:dyDescent="0.25">
      <c r="A22" s="3" t="s">
        <v>133</v>
      </c>
      <c r="B22" s="1" t="s">
        <v>156</v>
      </c>
      <c r="C22" s="1" t="s">
        <v>44</v>
      </c>
      <c r="D22" s="3" t="s">
        <v>45</v>
      </c>
      <c r="E22" s="1" t="s">
        <v>32</v>
      </c>
      <c r="F22" s="3">
        <v>320</v>
      </c>
      <c r="G22" s="3">
        <v>208</v>
      </c>
      <c r="H22" s="1">
        <f t="shared" si="1"/>
        <v>66560</v>
      </c>
      <c r="I22" s="3" t="s">
        <v>46</v>
      </c>
    </row>
    <row r="23" spans="1:13" ht="14" x14ac:dyDescent="0.25">
      <c r="A23" s="3" t="s">
        <v>133</v>
      </c>
      <c r="B23" s="1" t="s">
        <v>157</v>
      </c>
      <c r="C23" s="1" t="s">
        <v>47</v>
      </c>
      <c r="D23" s="1" t="s">
        <v>48</v>
      </c>
      <c r="E23" s="1" t="s">
        <v>17</v>
      </c>
      <c r="F23" s="1">
        <v>0.2</v>
      </c>
      <c r="G23" s="1">
        <v>20000</v>
      </c>
      <c r="H23" s="1">
        <f t="shared" si="1"/>
        <v>4000</v>
      </c>
      <c r="I23" s="3"/>
    </row>
    <row r="24" spans="1:13" ht="14" x14ac:dyDescent="0.25">
      <c r="A24" s="3" t="s">
        <v>133</v>
      </c>
      <c r="B24" s="1" t="s">
        <v>158</v>
      </c>
      <c r="C24" s="1" t="s">
        <v>127</v>
      </c>
      <c r="D24" s="3" t="s">
        <v>196</v>
      </c>
      <c r="E24" s="1" t="s">
        <v>17</v>
      </c>
      <c r="F24" s="1">
        <v>0.32</v>
      </c>
      <c r="G24" s="1">
        <v>16000</v>
      </c>
      <c r="H24" s="1">
        <f t="shared" si="1"/>
        <v>5120</v>
      </c>
      <c r="I24" s="3"/>
    </row>
    <row r="25" spans="1:13" ht="14" x14ac:dyDescent="0.25">
      <c r="A25" s="4" t="s">
        <v>132</v>
      </c>
      <c r="B25" s="1" t="s">
        <v>159</v>
      </c>
      <c r="C25" s="3" t="s">
        <v>49</v>
      </c>
      <c r="D25" s="3" t="s">
        <v>50</v>
      </c>
      <c r="E25" s="1" t="s">
        <v>11</v>
      </c>
      <c r="F25" s="3">
        <v>1.25</v>
      </c>
      <c r="G25" s="1">
        <v>7200</v>
      </c>
      <c r="H25" s="1">
        <f t="shared" si="1"/>
        <v>9000</v>
      </c>
      <c r="I25" s="3" t="s">
        <v>51</v>
      </c>
      <c r="J25" s="15"/>
      <c r="K25" s="15"/>
      <c r="L25" s="15"/>
      <c r="M25" s="16"/>
    </row>
    <row r="26" spans="1:13" ht="14" x14ac:dyDescent="0.25">
      <c r="A26" s="5"/>
      <c r="B26" s="1" t="s">
        <v>160</v>
      </c>
      <c r="C26" s="3" t="s">
        <v>49</v>
      </c>
      <c r="D26" s="3" t="s">
        <v>52</v>
      </c>
      <c r="E26" s="1" t="s">
        <v>11</v>
      </c>
      <c r="F26" s="3">
        <v>2.4</v>
      </c>
      <c r="G26" s="1">
        <v>2400</v>
      </c>
      <c r="H26" s="1">
        <f t="shared" si="1"/>
        <v>5760</v>
      </c>
      <c r="I26" s="3" t="s">
        <v>51</v>
      </c>
      <c r="J26" s="15"/>
      <c r="K26" s="15"/>
      <c r="L26" s="15"/>
      <c r="M26" s="16"/>
    </row>
    <row r="27" spans="1:13" ht="14" x14ac:dyDescent="0.25">
      <c r="A27" s="4" t="s">
        <v>132</v>
      </c>
      <c r="B27" s="1" t="s">
        <v>161</v>
      </c>
      <c r="C27" s="3" t="s">
        <v>53</v>
      </c>
      <c r="D27" s="3" t="s">
        <v>54</v>
      </c>
      <c r="E27" s="1" t="s">
        <v>11</v>
      </c>
      <c r="F27" s="3">
        <v>9</v>
      </c>
      <c r="G27" s="1">
        <v>720</v>
      </c>
      <c r="H27" s="1">
        <f t="shared" si="1"/>
        <v>6480</v>
      </c>
      <c r="I27" s="3"/>
      <c r="J27" s="15"/>
      <c r="K27" s="15"/>
      <c r="L27" s="15"/>
      <c r="M27" s="16"/>
    </row>
    <row r="28" spans="1:13" ht="14" x14ac:dyDescent="0.25">
      <c r="A28" s="6"/>
      <c r="B28" s="1" t="s">
        <v>162</v>
      </c>
      <c r="C28" s="3" t="s">
        <v>55</v>
      </c>
      <c r="D28" s="3" t="s">
        <v>56</v>
      </c>
      <c r="E28" s="1" t="s">
        <v>11</v>
      </c>
      <c r="F28" s="3">
        <v>80</v>
      </c>
      <c r="G28" s="1">
        <v>603</v>
      </c>
      <c r="H28" s="1">
        <f t="shared" si="1"/>
        <v>48240</v>
      </c>
      <c r="I28" s="3" t="s">
        <v>124</v>
      </c>
      <c r="J28" s="15"/>
      <c r="K28" s="15"/>
      <c r="L28" s="15"/>
      <c r="M28" s="16"/>
    </row>
    <row r="29" spans="1:13" ht="14" x14ac:dyDescent="0.25">
      <c r="A29" s="5"/>
      <c r="B29" s="1" t="s">
        <v>163</v>
      </c>
      <c r="C29" s="3" t="s">
        <v>57</v>
      </c>
      <c r="D29" s="3" t="s">
        <v>58</v>
      </c>
      <c r="E29" s="1" t="s">
        <v>11</v>
      </c>
      <c r="F29" s="3">
        <v>3.5</v>
      </c>
      <c r="G29" s="1">
        <v>3600</v>
      </c>
      <c r="H29" s="1">
        <f t="shared" si="1"/>
        <v>12600</v>
      </c>
      <c r="I29" s="3"/>
      <c r="J29" s="15"/>
      <c r="K29" s="15"/>
      <c r="L29" s="15"/>
      <c r="M29" s="16"/>
    </row>
    <row r="30" spans="1:13" ht="14" x14ac:dyDescent="0.25">
      <c r="A30" s="3" t="s">
        <v>133</v>
      </c>
      <c r="B30" s="1" t="s">
        <v>164</v>
      </c>
      <c r="C30" s="1" t="s">
        <v>59</v>
      </c>
      <c r="D30" s="3" t="s">
        <v>134</v>
      </c>
      <c r="E30" s="1" t="s">
        <v>17</v>
      </c>
      <c r="F30" s="1">
        <v>3.3</v>
      </c>
      <c r="G30" s="1">
        <v>3000</v>
      </c>
      <c r="H30" s="1">
        <f t="shared" si="1"/>
        <v>9900</v>
      </c>
      <c r="I30" s="3"/>
    </row>
    <row r="31" spans="1:13" ht="14" x14ac:dyDescent="0.25">
      <c r="A31" s="3" t="s">
        <v>133</v>
      </c>
      <c r="B31" s="1" t="s">
        <v>165</v>
      </c>
      <c r="C31" s="1" t="s">
        <v>60</v>
      </c>
      <c r="D31" s="3" t="s">
        <v>61</v>
      </c>
      <c r="E31" s="1" t="s">
        <v>17</v>
      </c>
      <c r="F31" s="1">
        <v>4.2</v>
      </c>
      <c r="G31" s="1">
        <v>600</v>
      </c>
      <c r="H31" s="1">
        <f t="shared" si="1"/>
        <v>2520</v>
      </c>
      <c r="I31" s="3" t="s">
        <v>129</v>
      </c>
    </row>
    <row r="32" spans="1:13" ht="14" x14ac:dyDescent="0.25">
      <c r="A32" s="3" t="s">
        <v>133</v>
      </c>
      <c r="B32" s="1" t="s">
        <v>166</v>
      </c>
      <c r="C32" s="1" t="s">
        <v>125</v>
      </c>
      <c r="D32" s="3" t="s">
        <v>126</v>
      </c>
      <c r="E32" s="1" t="s">
        <v>17</v>
      </c>
      <c r="F32" s="1">
        <v>0.35</v>
      </c>
      <c r="G32" s="1">
        <v>125000</v>
      </c>
      <c r="H32" s="1">
        <f t="shared" si="1"/>
        <v>43750</v>
      </c>
      <c r="I32" s="3" t="s">
        <v>128</v>
      </c>
    </row>
    <row r="33" spans="1:9" ht="14" x14ac:dyDescent="0.25">
      <c r="A33" s="3" t="s">
        <v>133</v>
      </c>
      <c r="B33" s="1" t="s">
        <v>167</v>
      </c>
      <c r="C33" s="1" t="s">
        <v>62</v>
      </c>
      <c r="D33" s="3" t="s">
        <v>17</v>
      </c>
      <c r="E33" s="1" t="s">
        <v>17</v>
      </c>
      <c r="F33" s="1">
        <v>2.6</v>
      </c>
      <c r="G33" s="1">
        <v>17880</v>
      </c>
      <c r="H33" s="1">
        <f t="shared" si="1"/>
        <v>46488</v>
      </c>
      <c r="I33" s="3" t="s">
        <v>63</v>
      </c>
    </row>
    <row r="34" spans="1:9" ht="14" x14ac:dyDescent="0.25">
      <c r="A34" s="3" t="s">
        <v>133</v>
      </c>
      <c r="B34" s="1" t="s">
        <v>168</v>
      </c>
      <c r="C34" s="1" t="s">
        <v>64</v>
      </c>
      <c r="D34" s="3" t="s">
        <v>65</v>
      </c>
      <c r="E34" s="1" t="s">
        <v>11</v>
      </c>
      <c r="F34" s="1">
        <v>2</v>
      </c>
      <c r="G34" s="1">
        <v>7400</v>
      </c>
      <c r="H34" s="1">
        <f t="shared" si="1"/>
        <v>14800</v>
      </c>
      <c r="I34" s="3"/>
    </row>
    <row r="35" spans="1:9" ht="14" x14ac:dyDescent="0.25">
      <c r="A35" s="3" t="s">
        <v>133</v>
      </c>
      <c r="B35" s="1" t="s">
        <v>169</v>
      </c>
      <c r="C35" s="1" t="s">
        <v>66</v>
      </c>
      <c r="D35" s="3" t="s">
        <v>197</v>
      </c>
      <c r="E35" s="1" t="s">
        <v>11</v>
      </c>
      <c r="F35" s="1">
        <v>11</v>
      </c>
      <c r="G35" s="1">
        <v>1500</v>
      </c>
      <c r="H35" s="1">
        <f t="shared" si="1"/>
        <v>16500</v>
      </c>
      <c r="I35" s="3"/>
    </row>
    <row r="36" spans="1:9" ht="52" x14ac:dyDescent="0.25">
      <c r="A36" s="4" t="s">
        <v>132</v>
      </c>
      <c r="B36" s="1" t="s">
        <v>170</v>
      </c>
      <c r="C36" s="1" t="s">
        <v>67</v>
      </c>
      <c r="D36" s="3" t="s">
        <v>68</v>
      </c>
      <c r="E36" s="1" t="s">
        <v>135</v>
      </c>
      <c r="F36" s="1">
        <v>480</v>
      </c>
      <c r="G36" s="1">
        <v>40</v>
      </c>
      <c r="H36" s="1">
        <f t="shared" si="1"/>
        <v>19200</v>
      </c>
      <c r="I36" s="3" t="s">
        <v>69</v>
      </c>
    </row>
    <row r="37" spans="1:9" ht="52" x14ac:dyDescent="0.25">
      <c r="A37" s="5"/>
      <c r="B37" s="1" t="s">
        <v>171</v>
      </c>
      <c r="C37" s="1" t="s">
        <v>67</v>
      </c>
      <c r="D37" s="3" t="s">
        <v>70</v>
      </c>
      <c r="E37" s="1" t="s">
        <v>135</v>
      </c>
      <c r="F37" s="1">
        <v>680</v>
      </c>
      <c r="G37" s="1">
        <v>40</v>
      </c>
      <c r="H37" s="1">
        <f t="shared" ref="H37:H60" si="2">G37*F37</f>
        <v>27200</v>
      </c>
      <c r="I37" s="3" t="s">
        <v>71</v>
      </c>
    </row>
    <row r="38" spans="1:9" ht="14" x14ac:dyDescent="0.25">
      <c r="A38" s="3" t="s">
        <v>133</v>
      </c>
      <c r="B38" s="1" t="s">
        <v>172</v>
      </c>
      <c r="C38" s="1" t="s">
        <v>72</v>
      </c>
      <c r="D38" s="3" t="s">
        <v>73</v>
      </c>
      <c r="E38" s="1" t="s">
        <v>22</v>
      </c>
      <c r="F38" s="1">
        <v>20</v>
      </c>
      <c r="G38" s="1">
        <v>1800</v>
      </c>
      <c r="H38" s="1">
        <f t="shared" si="2"/>
        <v>36000</v>
      </c>
      <c r="I38" s="3"/>
    </row>
    <row r="39" spans="1:9" ht="14" x14ac:dyDescent="0.25">
      <c r="A39" s="3" t="s">
        <v>133</v>
      </c>
      <c r="B39" s="1" t="s">
        <v>173</v>
      </c>
      <c r="C39" s="1" t="s">
        <v>121</v>
      </c>
      <c r="D39" s="3" t="s">
        <v>122</v>
      </c>
      <c r="E39" s="1" t="s">
        <v>27</v>
      </c>
      <c r="F39" s="1">
        <v>198</v>
      </c>
      <c r="G39" s="1">
        <v>100</v>
      </c>
      <c r="H39" s="1">
        <f t="shared" si="2"/>
        <v>19800</v>
      </c>
      <c r="I39" s="3" t="s">
        <v>123</v>
      </c>
    </row>
    <row r="40" spans="1:9" ht="14" x14ac:dyDescent="0.25">
      <c r="A40" s="3" t="s">
        <v>133</v>
      </c>
      <c r="B40" s="1" t="s">
        <v>174</v>
      </c>
      <c r="C40" s="1" t="s">
        <v>131</v>
      </c>
      <c r="D40" s="3" t="s">
        <v>74</v>
      </c>
      <c r="E40" s="1" t="s">
        <v>75</v>
      </c>
      <c r="F40" s="1">
        <v>800</v>
      </c>
      <c r="G40" s="1">
        <v>200</v>
      </c>
      <c r="H40" s="1">
        <f t="shared" si="2"/>
        <v>160000</v>
      </c>
      <c r="I40" s="2" t="s">
        <v>130</v>
      </c>
    </row>
    <row r="41" spans="1:9" ht="39" x14ac:dyDescent="0.25">
      <c r="A41" s="3" t="s">
        <v>133</v>
      </c>
      <c r="B41" s="1" t="s">
        <v>175</v>
      </c>
      <c r="C41" s="1" t="s">
        <v>76</v>
      </c>
      <c r="D41" s="1" t="s">
        <v>77</v>
      </c>
      <c r="E41" s="1" t="s">
        <v>22</v>
      </c>
      <c r="F41" s="1">
        <v>188</v>
      </c>
      <c r="G41" s="1">
        <v>100</v>
      </c>
      <c r="H41" s="1">
        <f t="shared" si="2"/>
        <v>18800</v>
      </c>
      <c r="I41" s="3" t="s">
        <v>78</v>
      </c>
    </row>
    <row r="42" spans="1:9" ht="26" x14ac:dyDescent="0.25">
      <c r="A42" s="3" t="s">
        <v>133</v>
      </c>
      <c r="B42" s="1" t="s">
        <v>176</v>
      </c>
      <c r="C42" s="1" t="s">
        <v>79</v>
      </c>
      <c r="D42" s="3" t="s">
        <v>136</v>
      </c>
      <c r="E42" s="1" t="s">
        <v>17</v>
      </c>
      <c r="F42" s="1">
        <v>32</v>
      </c>
      <c r="G42" s="1">
        <v>500</v>
      </c>
      <c r="H42" s="1">
        <f t="shared" si="2"/>
        <v>16000</v>
      </c>
      <c r="I42" s="3" t="s">
        <v>80</v>
      </c>
    </row>
    <row r="43" spans="1:9" ht="14" x14ac:dyDescent="0.25">
      <c r="A43" s="3" t="s">
        <v>133</v>
      </c>
      <c r="B43" s="1" t="s">
        <v>177</v>
      </c>
      <c r="C43" s="1" t="s">
        <v>81</v>
      </c>
      <c r="D43" s="3" t="s">
        <v>82</v>
      </c>
      <c r="E43" s="1" t="s">
        <v>83</v>
      </c>
      <c r="F43" s="1">
        <v>450</v>
      </c>
      <c r="G43" s="1">
        <v>50</v>
      </c>
      <c r="H43" s="1">
        <f t="shared" si="2"/>
        <v>22500</v>
      </c>
      <c r="I43" s="1"/>
    </row>
    <row r="44" spans="1:9" ht="14" x14ac:dyDescent="0.25">
      <c r="A44" s="3" t="s">
        <v>133</v>
      </c>
      <c r="B44" s="1" t="s">
        <v>178</v>
      </c>
      <c r="C44" s="3" t="s">
        <v>84</v>
      </c>
      <c r="D44" s="3" t="s">
        <v>85</v>
      </c>
      <c r="E44" s="1" t="s">
        <v>27</v>
      </c>
      <c r="F44" s="3">
        <v>3100</v>
      </c>
      <c r="G44" s="3">
        <v>20</v>
      </c>
      <c r="H44" s="1">
        <f t="shared" si="2"/>
        <v>62000</v>
      </c>
      <c r="I44" s="3" t="s">
        <v>86</v>
      </c>
    </row>
    <row r="45" spans="1:9" s="17" customFormat="1" ht="14" x14ac:dyDescent="0.25">
      <c r="A45" s="4" t="s">
        <v>132</v>
      </c>
      <c r="B45" s="1" t="s">
        <v>179</v>
      </c>
      <c r="C45" s="3" t="s">
        <v>87</v>
      </c>
      <c r="D45" s="3" t="s">
        <v>88</v>
      </c>
      <c r="E45" s="1" t="s">
        <v>27</v>
      </c>
      <c r="F45" s="3">
        <v>1400</v>
      </c>
      <c r="G45" s="3">
        <v>20</v>
      </c>
      <c r="H45" s="1">
        <f t="shared" si="2"/>
        <v>28000</v>
      </c>
      <c r="I45" s="3" t="s">
        <v>89</v>
      </c>
    </row>
    <row r="46" spans="1:9" ht="14" x14ac:dyDescent="0.25">
      <c r="A46" s="5"/>
      <c r="B46" s="1" t="s">
        <v>180</v>
      </c>
      <c r="C46" s="3" t="s">
        <v>87</v>
      </c>
      <c r="D46" s="3" t="s">
        <v>90</v>
      </c>
      <c r="E46" s="1" t="s">
        <v>27</v>
      </c>
      <c r="F46" s="3">
        <v>700</v>
      </c>
      <c r="G46" s="3">
        <v>20</v>
      </c>
      <c r="H46" s="1">
        <f t="shared" si="2"/>
        <v>14000</v>
      </c>
      <c r="I46" s="3" t="s">
        <v>91</v>
      </c>
    </row>
    <row r="47" spans="1:9" ht="14" x14ac:dyDescent="0.25">
      <c r="A47" s="4" t="s">
        <v>132</v>
      </c>
      <c r="B47" s="1" t="s">
        <v>181</v>
      </c>
      <c r="C47" s="3" t="s">
        <v>92</v>
      </c>
      <c r="D47" s="3" t="s">
        <v>85</v>
      </c>
      <c r="E47" s="1" t="s">
        <v>27</v>
      </c>
      <c r="F47" s="3">
        <v>2200</v>
      </c>
      <c r="G47" s="3">
        <v>20</v>
      </c>
      <c r="H47" s="1">
        <f t="shared" si="2"/>
        <v>44000</v>
      </c>
      <c r="I47" s="3" t="s">
        <v>93</v>
      </c>
    </row>
    <row r="48" spans="1:9" ht="14" x14ac:dyDescent="0.25">
      <c r="A48" s="5"/>
      <c r="B48" s="1" t="s">
        <v>182</v>
      </c>
      <c r="C48" s="3" t="s">
        <v>92</v>
      </c>
      <c r="D48" s="3" t="s">
        <v>85</v>
      </c>
      <c r="E48" s="1" t="s">
        <v>27</v>
      </c>
      <c r="F48" s="3">
        <v>1350</v>
      </c>
      <c r="G48" s="3">
        <v>20</v>
      </c>
      <c r="H48" s="1">
        <f t="shared" si="2"/>
        <v>27000</v>
      </c>
      <c r="I48" s="3" t="s">
        <v>94</v>
      </c>
    </row>
    <row r="49" spans="1:9" ht="14" x14ac:dyDescent="0.25">
      <c r="A49" s="3" t="s">
        <v>133</v>
      </c>
      <c r="B49" s="1" t="s">
        <v>183</v>
      </c>
      <c r="C49" s="1" t="s">
        <v>95</v>
      </c>
      <c r="D49" s="3" t="s">
        <v>96</v>
      </c>
      <c r="E49" s="1" t="s">
        <v>83</v>
      </c>
      <c r="F49" s="1">
        <v>2450</v>
      </c>
      <c r="G49" s="1">
        <v>100</v>
      </c>
      <c r="H49" s="1">
        <f t="shared" si="2"/>
        <v>245000</v>
      </c>
      <c r="I49" s="3"/>
    </row>
    <row r="50" spans="1:9" ht="14" x14ac:dyDescent="0.25">
      <c r="A50" s="3" t="s">
        <v>133</v>
      </c>
      <c r="B50" s="1" t="s">
        <v>184</v>
      </c>
      <c r="C50" s="1" t="s">
        <v>97</v>
      </c>
      <c r="D50" s="3">
        <v>94180710</v>
      </c>
      <c r="E50" s="1" t="s">
        <v>83</v>
      </c>
      <c r="F50" s="1">
        <v>2800</v>
      </c>
      <c r="G50" s="1">
        <v>100</v>
      </c>
      <c r="H50" s="1">
        <f t="shared" si="2"/>
        <v>280000</v>
      </c>
      <c r="I50" s="3"/>
    </row>
    <row r="51" spans="1:9" ht="52" x14ac:dyDescent="0.25">
      <c r="A51" s="3" t="s">
        <v>133</v>
      </c>
      <c r="B51" s="1" t="s">
        <v>185</v>
      </c>
      <c r="C51" s="1" t="s">
        <v>98</v>
      </c>
      <c r="D51" s="3" t="s">
        <v>198</v>
      </c>
      <c r="E51" s="1" t="s">
        <v>99</v>
      </c>
      <c r="F51" s="1">
        <v>29500</v>
      </c>
      <c r="G51" s="1">
        <v>5</v>
      </c>
      <c r="H51" s="1">
        <f t="shared" si="2"/>
        <v>147500</v>
      </c>
      <c r="I51" s="3" t="s">
        <v>100</v>
      </c>
    </row>
    <row r="52" spans="1:9" ht="39" x14ac:dyDescent="0.25">
      <c r="A52" s="3" t="s">
        <v>133</v>
      </c>
      <c r="B52" s="1" t="s">
        <v>186</v>
      </c>
      <c r="C52" s="1" t="s">
        <v>101</v>
      </c>
      <c r="D52" s="3" t="s">
        <v>102</v>
      </c>
      <c r="E52" s="1" t="s">
        <v>27</v>
      </c>
      <c r="F52" s="1">
        <v>19440</v>
      </c>
      <c r="G52" s="1">
        <v>15</v>
      </c>
      <c r="H52" s="1">
        <f t="shared" si="2"/>
        <v>291600</v>
      </c>
      <c r="I52" s="3" t="s">
        <v>103</v>
      </c>
    </row>
    <row r="53" spans="1:9" ht="14" x14ac:dyDescent="0.25">
      <c r="A53" s="4" t="s">
        <v>132</v>
      </c>
      <c r="B53" s="1" t="s">
        <v>187</v>
      </c>
      <c r="C53" s="1" t="s">
        <v>104</v>
      </c>
      <c r="D53" s="3" t="s">
        <v>105</v>
      </c>
      <c r="E53" s="1" t="s">
        <v>106</v>
      </c>
      <c r="F53" s="1">
        <v>4600</v>
      </c>
      <c r="G53" s="1">
        <v>44</v>
      </c>
      <c r="H53" s="1">
        <f t="shared" si="2"/>
        <v>202400</v>
      </c>
      <c r="I53" s="3" t="s">
        <v>107</v>
      </c>
    </row>
    <row r="54" spans="1:9" ht="14" x14ac:dyDescent="0.25">
      <c r="A54" s="5"/>
      <c r="B54" s="1" t="s">
        <v>188</v>
      </c>
      <c r="C54" s="1" t="s">
        <v>104</v>
      </c>
      <c r="D54" s="3" t="s">
        <v>108</v>
      </c>
      <c r="E54" s="1" t="s">
        <v>106</v>
      </c>
      <c r="F54" s="1">
        <v>4600</v>
      </c>
      <c r="G54" s="1">
        <v>23</v>
      </c>
      <c r="H54" s="1">
        <f t="shared" si="2"/>
        <v>105800</v>
      </c>
      <c r="I54" s="3" t="s">
        <v>107</v>
      </c>
    </row>
    <row r="55" spans="1:9" ht="14" x14ac:dyDescent="0.25">
      <c r="A55" s="3" t="s">
        <v>133</v>
      </c>
      <c r="B55" s="1" t="s">
        <v>189</v>
      </c>
      <c r="C55" s="3" t="s">
        <v>109</v>
      </c>
      <c r="D55" s="3" t="s">
        <v>199</v>
      </c>
      <c r="E55" s="3" t="s">
        <v>22</v>
      </c>
      <c r="F55" s="3">
        <v>1119</v>
      </c>
      <c r="G55" s="3">
        <v>10</v>
      </c>
      <c r="H55" s="1">
        <f t="shared" si="2"/>
        <v>11190</v>
      </c>
      <c r="I55" s="3"/>
    </row>
    <row r="56" spans="1:9" ht="14" x14ac:dyDescent="0.25">
      <c r="A56" s="3" t="s">
        <v>133</v>
      </c>
      <c r="B56" s="1" t="s">
        <v>190</v>
      </c>
      <c r="C56" s="3" t="s">
        <v>110</v>
      </c>
      <c r="D56" s="3" t="s">
        <v>111</v>
      </c>
      <c r="E56" s="3" t="s">
        <v>99</v>
      </c>
      <c r="F56" s="3">
        <v>35000</v>
      </c>
      <c r="G56" s="3">
        <v>10</v>
      </c>
      <c r="H56" s="1">
        <f t="shared" si="2"/>
        <v>350000</v>
      </c>
      <c r="I56" s="3"/>
    </row>
    <row r="57" spans="1:9" ht="14" x14ac:dyDescent="0.25">
      <c r="A57" s="3" t="s">
        <v>133</v>
      </c>
      <c r="B57" s="1" t="s">
        <v>191</v>
      </c>
      <c r="C57" s="3" t="s">
        <v>112</v>
      </c>
      <c r="D57" s="3" t="s">
        <v>113</v>
      </c>
      <c r="E57" s="3" t="s">
        <v>83</v>
      </c>
      <c r="F57" s="3">
        <v>39800</v>
      </c>
      <c r="G57" s="3">
        <v>10</v>
      </c>
      <c r="H57" s="1">
        <f t="shared" si="2"/>
        <v>398000</v>
      </c>
      <c r="I57" s="3"/>
    </row>
    <row r="58" spans="1:9" ht="26" x14ac:dyDescent="0.25">
      <c r="A58" s="3" t="s">
        <v>133</v>
      </c>
      <c r="B58" s="1" t="s">
        <v>192</v>
      </c>
      <c r="C58" s="3" t="s">
        <v>114</v>
      </c>
      <c r="D58" s="3" t="s">
        <v>115</v>
      </c>
      <c r="E58" s="3" t="s">
        <v>116</v>
      </c>
      <c r="F58" s="3">
        <v>10750</v>
      </c>
      <c r="G58" s="3">
        <v>10</v>
      </c>
      <c r="H58" s="1">
        <f t="shared" si="2"/>
        <v>107500</v>
      </c>
      <c r="I58" s="3"/>
    </row>
    <row r="59" spans="1:9" ht="26" x14ac:dyDescent="0.25">
      <c r="A59" s="3" t="s">
        <v>133</v>
      </c>
      <c r="B59" s="1" t="s">
        <v>193</v>
      </c>
      <c r="C59" s="3" t="s">
        <v>117</v>
      </c>
      <c r="D59" s="3" t="s">
        <v>118</v>
      </c>
      <c r="E59" s="3" t="s">
        <v>116</v>
      </c>
      <c r="F59" s="3">
        <v>10000</v>
      </c>
      <c r="G59" s="3">
        <v>10</v>
      </c>
      <c r="H59" s="1">
        <f t="shared" si="2"/>
        <v>100000</v>
      </c>
      <c r="I59" s="3"/>
    </row>
    <row r="60" spans="1:9" ht="14" x14ac:dyDescent="0.25">
      <c r="A60" s="3" t="s">
        <v>133</v>
      </c>
      <c r="B60" s="1" t="s">
        <v>194</v>
      </c>
      <c r="C60" s="3" t="s">
        <v>119</v>
      </c>
      <c r="D60" s="3" t="s">
        <v>120</v>
      </c>
      <c r="E60" s="3" t="s">
        <v>22</v>
      </c>
      <c r="F60" s="3">
        <v>26800</v>
      </c>
      <c r="G60" s="3">
        <v>10</v>
      </c>
      <c r="H60" s="1">
        <f t="shared" si="2"/>
        <v>268000</v>
      </c>
      <c r="I60" s="3"/>
    </row>
    <row r="61" spans="1:9" ht="14" x14ac:dyDescent="0.25">
      <c r="A61" s="19" t="s">
        <v>201</v>
      </c>
      <c r="B61" s="20"/>
      <c r="C61" s="21"/>
      <c r="D61" s="22"/>
      <c r="E61" s="20"/>
      <c r="F61" s="20"/>
      <c r="G61" s="20"/>
      <c r="H61" s="20"/>
      <c r="I61" s="23"/>
    </row>
    <row r="62" spans="1:9" ht="25" customHeight="1" x14ac:dyDescent="0.25">
      <c r="A62" s="20"/>
      <c r="B62" s="20"/>
      <c r="C62" s="21"/>
      <c r="D62" s="22"/>
      <c r="E62" s="20"/>
      <c r="F62" s="20"/>
      <c r="G62" s="20"/>
      <c r="H62" s="20"/>
      <c r="I62" s="23"/>
    </row>
  </sheetData>
  <mergeCells count="12">
    <mergeCell ref="A1:I1"/>
    <mergeCell ref="A3:A10"/>
    <mergeCell ref="A12:A14"/>
    <mergeCell ref="A18:A21"/>
    <mergeCell ref="C18:C21"/>
    <mergeCell ref="I18:I21"/>
    <mergeCell ref="A53:A54"/>
    <mergeCell ref="A25:A26"/>
    <mergeCell ref="A27:A29"/>
    <mergeCell ref="A36:A37"/>
    <mergeCell ref="A45:A46"/>
    <mergeCell ref="A47:A48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包奇杰</cp:lastModifiedBy>
  <cp:lastPrinted>2022-10-17T02:19:02Z</cp:lastPrinted>
  <dcterms:created xsi:type="dcterms:W3CDTF">2006-09-13T11:21:00Z</dcterms:created>
  <dcterms:modified xsi:type="dcterms:W3CDTF">2022-10-17T02:20:40Z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D4A99269B3D344D9A572457EC9731F31</vt:lpwstr>
  </property>
</Properties>
</file>