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6935\Desktop\"/>
    </mc:Choice>
  </mc:AlternateContent>
  <xr:revisionPtr revIDLastSave="0" documentId="13_ncr:1_{900446E3-53AB-4A8D-A383-4984E5AC76BC}" xr6:coauthVersionLast="47" xr6:coauthVersionMax="47" xr10:uidLastSave="{00000000-0000-0000-0000-000000000000}"/>
  <bookViews>
    <workbookView xWindow="-110" yWindow="-110" windowWidth="19420" windowHeight="10300" xr2:uid="{A29F07FE-97E1-421B-BE40-D85D622089CC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3" i="1"/>
</calcChain>
</file>

<file path=xl/sharedStrings.xml><?xml version="1.0" encoding="utf-8"?>
<sst xmlns="http://schemas.openxmlformats.org/spreadsheetml/2006/main" count="213" uniqueCount="135">
  <si>
    <t>产品名称</t>
    <phoneticPr fontId="2" type="noConversion"/>
  </si>
  <si>
    <t>单位</t>
  </si>
  <si>
    <t>备注</t>
  </si>
  <si>
    <t>盒</t>
  </si>
  <si>
    <t>冷冻保存盒（100孔）</t>
  </si>
  <si>
    <t>支</t>
  </si>
  <si>
    <t>塑料离心管（0.5ml）</t>
  </si>
  <si>
    <t>塑料离心管（1.5ml）</t>
  </si>
  <si>
    <t>盒装吸嘴（10ul带滤芯）</t>
  </si>
  <si>
    <t>盒装吸嘴（1000ul带滤芯）</t>
  </si>
  <si>
    <t>盒装吸嘴（200ul）</t>
  </si>
  <si>
    <t>塑料试管（13*100）</t>
  </si>
  <si>
    <t>人份</t>
  </si>
  <si>
    <t>比浊法</t>
  </si>
  <si>
    <t>抗“O”</t>
  </si>
  <si>
    <t>RF</t>
  </si>
  <si>
    <t>TAP异常糖链抗原</t>
  </si>
  <si>
    <t>凝集法</t>
  </si>
  <si>
    <t>水平3：6×3ml</t>
  </si>
  <si>
    <t>水平1：12×5ml</t>
  </si>
  <si>
    <t>水平2：12×5ml</t>
  </si>
  <si>
    <t>水平2：4×9ml</t>
  </si>
  <si>
    <t>水平1：30×1.7ml</t>
  </si>
  <si>
    <t>水平2：30×1.7ml</t>
  </si>
  <si>
    <t>水平1：6×3ml</t>
  </si>
  <si>
    <t>两水平：6×0.5ml（每水平3瓶）</t>
  </si>
  <si>
    <t>TRUST</t>
  </si>
  <si>
    <t>120T/盒</t>
  </si>
  <si>
    <t>上海荣盛</t>
  </si>
  <si>
    <t>TPPA</t>
  </si>
  <si>
    <t>100T/盒</t>
  </si>
  <si>
    <t>富士瑞必欧/丽珠</t>
  </si>
  <si>
    <t>粪便杯</t>
  </si>
  <si>
    <t>按需配套其他耗材和仪器或者按LIS结算</t>
  </si>
  <si>
    <t>隐血试剂（免疫法）</t>
  </si>
  <si>
    <t>肺炎支原体抗体（IgM）</t>
  </si>
  <si>
    <t>胶体金，可用于儿科末梢血测定</t>
  </si>
  <si>
    <t>诺如病毒核酸检测试剂</t>
  </si>
  <si>
    <t>荧光PCR法</t>
  </si>
  <si>
    <t>幽门螺杆菌抗原</t>
  </si>
  <si>
    <t>胶体金</t>
  </si>
  <si>
    <t>sdLDL检测试剂</t>
  </si>
  <si>
    <t>酶法</t>
  </si>
  <si>
    <t>载脂蛋白E（APOE）</t>
  </si>
  <si>
    <t>免疫比浊法</t>
  </si>
  <si>
    <t>NAG</t>
  </si>
  <si>
    <t>MPT底物法</t>
  </si>
  <si>
    <t>HP培养+药敏试剂</t>
  </si>
  <si>
    <t>按需配套提供专用培养箱</t>
  </si>
  <si>
    <t>真菌免疫荧光显色试剂（I型）</t>
  </si>
  <si>
    <t>阿尔茨海默症标志物:Aβ1-40</t>
  </si>
  <si>
    <t>化学发光法，配套全自动化学发光仪</t>
  </si>
  <si>
    <t>阿尔茨海默症标志物:Aβ1-42</t>
  </si>
  <si>
    <t>阿尔茨海默症标志物:Ptau-181</t>
  </si>
  <si>
    <t>阿尔茨海默症标志物:Ptau-217</t>
  </si>
  <si>
    <t>阿尔茨海默症标志物:神经丝轻链蛋白NfL</t>
  </si>
  <si>
    <t>阿尔茨海默症标志物:胶质纤维酸性蛋白GFAP</t>
  </si>
  <si>
    <t>AFP-L3</t>
  </si>
  <si>
    <t>DCP</t>
  </si>
  <si>
    <t>HPV23型核酸检测试剂</t>
  </si>
  <si>
    <t>百日咳核酸检测试剂</t>
  </si>
  <si>
    <t>ACTH</t>
  </si>
  <si>
    <t>高血压三项</t>
  </si>
  <si>
    <t>醛固酮</t>
  </si>
  <si>
    <t>胃泌素17</t>
  </si>
  <si>
    <t>EPO</t>
  </si>
  <si>
    <t>反T3检测试剂</t>
  </si>
  <si>
    <t>不饱和铁结合力</t>
  </si>
  <si>
    <t>Nitroso-PSAP法（适配贝克曼AU5800生化仪）</t>
  </si>
  <si>
    <t>食物不耐受IgG4</t>
  </si>
  <si>
    <t>项</t>
  </si>
  <si>
    <t>微流控，配套提供全自动检测设备</t>
  </si>
  <si>
    <t>血小板功能检测试剂</t>
  </si>
  <si>
    <t>流式</t>
  </si>
  <si>
    <t>轮状病毒抗原</t>
  </si>
  <si>
    <t>腺病毒抗原</t>
  </si>
  <si>
    <t>诺如病毒抗原</t>
  </si>
  <si>
    <t>呼吸道合胞病毒抗原</t>
  </si>
  <si>
    <t>甲乙流+新冠快速核酸检测</t>
  </si>
  <si>
    <t>甲乙流+呼吸道合胞病毒+腺病毒+肺支核酸快速检测</t>
  </si>
  <si>
    <t>水平1：5ml*12瓶</t>
  </si>
  <si>
    <t>瓶</t>
  </si>
  <si>
    <t>免疫多项检测用质控品（朗道）</t>
    <phoneticPr fontId="1" type="noConversion"/>
  </si>
  <si>
    <t>心肌标记物质控物（伯乐）</t>
    <phoneticPr fontId="1" type="noConversion"/>
  </si>
  <si>
    <t>免疫分析质控物（伯乐）</t>
    <phoneticPr fontId="1" type="noConversion"/>
  </si>
  <si>
    <t>红细胞沉降速率质控物（伯乐）</t>
    <phoneticPr fontId="1" type="noConversion"/>
  </si>
  <si>
    <t>血气分析质控液（伯乐）</t>
    <phoneticPr fontId="1" type="noConversion"/>
  </si>
  <si>
    <t>液体免疫学和蛋白质控品（伯乐）</t>
    <phoneticPr fontId="1" type="noConversion"/>
  </si>
  <si>
    <t>糖化血红蛋白质控物（伯乐）</t>
    <phoneticPr fontId="1" type="noConversion"/>
  </si>
  <si>
    <t>生化多项质控物（伯乐）</t>
    <phoneticPr fontId="1" type="noConversion"/>
  </si>
  <si>
    <t>HAV IgM</t>
  </si>
  <si>
    <t>HEV IgM</t>
  </si>
  <si>
    <t>抗TP</t>
  </si>
  <si>
    <t>抗TP非</t>
  </si>
  <si>
    <t>HBV DNA</t>
  </si>
  <si>
    <t>HCV RNA</t>
  </si>
  <si>
    <t>自身抗体质控品</t>
  </si>
  <si>
    <t>cTnI质控品</t>
  </si>
  <si>
    <t>NGAL质控品</t>
  </si>
  <si>
    <t>肿瘤标志物复合质控品≥7项</t>
  </si>
  <si>
    <t>肿瘤标志物多项质控品≥17项</t>
  </si>
  <si>
    <t>内分泌质控品≥19项</t>
  </si>
  <si>
    <t>免疫分析质控品≥39项</t>
  </si>
  <si>
    <t>生化复合质控品≥70项</t>
  </si>
  <si>
    <t>0.5ml/支</t>
  </si>
  <si>
    <t>0.3ml/支</t>
  </si>
  <si>
    <t>2.0ml/支</t>
  </si>
  <si>
    <t>ml</t>
  </si>
  <si>
    <t>甲肝IgM抗体系列</t>
  </si>
  <si>
    <t>戊肝IgM抗体系列</t>
  </si>
  <si>
    <t>梅毒特异性抗体系列</t>
  </si>
  <si>
    <t>梅毒非特异性抗体系列</t>
  </si>
  <si>
    <t>临床用核酸系列</t>
  </si>
  <si>
    <t>心肌</t>
  </si>
  <si>
    <t>肾功</t>
  </si>
  <si>
    <t>7项：AFP、CEA、CA19-9、CA15-3、CA125、T-PSA、f-PSA</t>
  </si>
  <si>
    <t>17项：AFP、CEA、CA19-9、CA15-3、CA125、T-PSA、f-PSA、Ferritin、Cy21-1、CA50、CA242、CA72-4、PGI、PGII，β2-MG、SCC、HE4</t>
  </si>
  <si>
    <t>39项：促甲状腺激素（TSH）、游离三碘甲状腺原氨酸（FT3）、总三碘甲状腺原氨酸（TT3）、游离甲状腺素（FT4）、总甲状腺素（TT4）、甲状腺球蛋白（TG）◆、抗甲状腺过氧化物酶（TPOAb）□、抗甲状腺球蛋白（TGAb）□、甲状腺结合球蛋白（TBG）◆游离前列腺特异性抗原（FPSA）、总前列腺特异性抗原（TPSA）；甲胎蛋白（AFP）、雌二醇（E2）、促卵泡激素（FSH）、人绒毛膜促性腺激素（hCG）、β-人绒毛膜促性腺激素（β-hCG）、促黄体生成素（LH）、孕酮（P）、催乳素（PRL）、睾酮（T）、17-α-羟孕酮（17α-OHP）、叶酸（FA）、胰岛素（INS）、胰岛素样生长因子1/促生长因子C（IGF）◆、C-肽（C-P）、醛固酮（ALD）、性激素结合球蛋白（SHBG）□、皮质醇（Cor）、人生长激素（hGH）、血管紧张素I（ATI）◆□；铁蛋白（Ferritin）、维生素B12（VB12）、铁（Fe）◆、铁（TIBC）◆、25-羟基维生素D（25-OH-D）◆、果糖胺（FMN）◆○、全段甲状旁腺激素（iPTH）□；地高辛（DIG）；免疫球蛋白E（IgE）、免疫球蛋白A（IgA）◆、免疫球蛋白G（IgG）◆、免疫球蛋白M（IgM）◆。</t>
  </si>
  <si>
    <t>70项：肌酐、尿素、尿素氮（BUN）、尿酸；白蛋白、碱性磷酸酶（ALP）、谷丙转氨酶（ALT/SGPT）、谷草转氨酶（AST/SGOT）、胆红素（直接）、胆红素（间接）、胆红素（总量）、胆碱酯酶◆、γ-谷氨酰转移酶（GGT）、谷氨酸脱氢酶（GLDH）◆、球蛋白◆、α1-抗胰蛋白酶◆、亮氨酸氨肽酶（LAP）◆、蛋白血清（总）、酸性磷酸酶（总）、铜蓝蛋白◆；载脂蛋白A-I◆、载脂蛋白B◆、胆固醇（高密度脂蛋白）、胆固醇（低密度脂蛋白）、胆固醇（总量）、甘油三酯；
α-羟丁酸脱氢酶（αHBDH）◆□、肌酸激酶（CK）、乳酸脱氢酶（LDH）；甲胎蛋白（AFP）◆、癌胚抗原（CEA）◆、β-人绒毛膜促性腺激素（β-hCG）◆、T3（游离）◆、T3（总计）、T4（游离）◆、T4（总计）、促甲状腺激素（TSH）、甲状腺素结合球蛋白（TBG）◆○、前列腺酸性磷酸酶（PAP）○、总前列腺特异性抗原（TPSA）◆○；葡萄糖；维生素B12◆、乳酸；补体C3◆、补体C4◆□、免疫球蛋白A（IgA）◆、免疫球蛋白G（IgG）◆、免疫球蛋白M（IgM）◆、触珠蛋白◆；
淀粉酶、α-淀粉酶○、淀粉酶（胰腺）、脂肪酶；铁、总铁结合力（TIBC）◆、不饱和铁结合力铁（UIBC）◆、转铁蛋白◆；钙、钙（离子）◆、铜◆、氯化物、镁、磷、钾、钠；皮质醇、地高辛。</t>
  </si>
  <si>
    <t>尿干化学质控</t>
  </si>
  <si>
    <t>10ml×6</t>
  </si>
  <si>
    <t>非定值阴性质控（尿干化学质控）</t>
  </si>
  <si>
    <t>轻链（κ）</t>
  </si>
  <si>
    <t>轻链（λ）</t>
  </si>
  <si>
    <r>
      <t>1.0ml/</t>
    </r>
    <r>
      <rPr>
        <sz val="10"/>
        <color indexed="8"/>
        <rFont val="宋体"/>
        <family val="3"/>
        <charset val="134"/>
      </rPr>
      <t>支</t>
    </r>
  </si>
  <si>
    <t>标段号</t>
    <phoneticPr fontId="1" type="noConversion"/>
  </si>
  <si>
    <t>上限价(元)</t>
    <phoneticPr fontId="1" type="noConversion"/>
  </si>
  <si>
    <t>预估金额（元/年）</t>
    <phoneticPr fontId="1" type="noConversion"/>
  </si>
  <si>
    <t>绍兴第二医院医共体总院2025年检验试剂第一批采购项目（SXEY-2025-01）目录一览表</t>
    <phoneticPr fontId="1" type="noConversion"/>
  </si>
  <si>
    <r>
      <t>19项：E2、FSH、LH、PRL、Prog、Testo、T-</t>
    </r>
    <r>
      <rPr>
        <sz val="10"/>
        <color theme="1"/>
        <rFont val="Calibri"/>
        <family val="3"/>
        <charset val="161"/>
      </rPr>
      <t>β</t>
    </r>
    <r>
      <rPr>
        <sz val="10"/>
        <color theme="1"/>
        <rFont val="宋体"/>
        <family val="3"/>
        <charset val="134"/>
      </rPr>
      <t>-HCG、AMH、TSH、TT3、TT4、FT3、FT4、TR Ab、TG Ab、TPO Ab、INS、C肽、Cor</t>
    </r>
    <phoneticPr fontId="1" type="noConversion"/>
  </si>
  <si>
    <t>塑料制品耗材（盒装吸嘴需适配实验室常用移液器）</t>
    <phoneticPr fontId="1" type="noConversion"/>
  </si>
  <si>
    <t>人偏肺病毒核酸检测试剂</t>
    <phoneticPr fontId="1" type="noConversion"/>
  </si>
  <si>
    <t>预估数量/年</t>
    <phoneticPr fontId="1" type="noConversion"/>
  </si>
  <si>
    <t>★1化学发光法，配套全自动化学发光仪；2.适用样本类型：血清、血浆、全血；3.配套设备具备全自动加样、稀释、测试、上传结果功能；4.支持批量、随机检测，可实现样本随到随检；★5.所有检测项目如属于国家卫健委临检中心室间质评项目，必须有独立分组（提供证明材料）；无室间质评检测项目，投标人须协助完成每年两次的实验室室间比对工作；6.未开封试剂盒效期需保证≥12个月，试剂开封稳定期≥25天；7.所投试剂和提供设备配套性，试剂说明书中明确适用投标提供的设备品牌型号，或者设备说明书中明确匹配投标试剂品牌型号。</t>
    <phoneticPr fontId="1" type="noConversion"/>
  </si>
  <si>
    <t>★1.配套提供全自动检测设备；2.方法学：基于磁珠法提取、实时荧光定量PCR；内源性内标监控；3.反应过程全部在封闭环境内闭盖完成，全程无开盖，仅需一步加样，全流程自动完成；▲4.检测时间：全流程≤40 min；5.单机具备≥4个独立运行模块；★6.两种检测试剂包含项目（3项、5项）各需在同一反应管内完成。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</si>
</sst>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Calibri"/>
      <family val="3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785D-D7C9-4F64-A3C1-183A0F9BF6B4}">
  <dimension ref="A1:H82"/>
  <sheetViews>
    <sheetView tabSelected="1" topLeftCell="A67" workbookViewId="0">
      <selection activeCell="B67" sqref="B67"/>
    </sheetView>
  </sheetViews>
  <sheetFormatPr defaultColWidth="8.25" defaultRowHeight="13" x14ac:dyDescent="0.3"/>
  <cols>
    <col min="1" max="1" width="6.58203125" style="13" customWidth="1"/>
    <col min="2" max="2" width="38.58203125" style="3" customWidth="1"/>
    <col min="3" max="5" width="7.58203125" style="13" customWidth="1"/>
    <col min="6" max="6" width="8.58203125" style="13" customWidth="1"/>
    <col min="7" max="7" width="51.58203125" style="3" customWidth="1"/>
    <col min="8" max="8" width="9.83203125" style="3" customWidth="1"/>
    <col min="9" max="16384" width="8.25" style="3"/>
  </cols>
  <sheetData>
    <row r="1" spans="1:7" ht="21" x14ac:dyDescent="0.3">
      <c r="A1" s="15" t="s">
        <v>128</v>
      </c>
      <c r="B1" s="15"/>
      <c r="C1" s="15"/>
      <c r="D1" s="15"/>
      <c r="E1" s="15"/>
      <c r="F1" s="15"/>
      <c r="G1" s="15"/>
    </row>
    <row r="2" spans="1:7" ht="26" x14ac:dyDescent="0.3">
      <c r="A2" s="2" t="s">
        <v>125</v>
      </c>
      <c r="B2" s="2" t="s">
        <v>0</v>
      </c>
      <c r="C2" s="2" t="s">
        <v>1</v>
      </c>
      <c r="D2" s="2" t="s">
        <v>126</v>
      </c>
      <c r="E2" s="2" t="s">
        <v>132</v>
      </c>
      <c r="F2" s="2" t="s">
        <v>127</v>
      </c>
      <c r="G2" s="2" t="s">
        <v>2</v>
      </c>
    </row>
    <row r="3" spans="1:7" x14ac:dyDescent="0.3">
      <c r="A3" s="14">
        <v>1</v>
      </c>
      <c r="B3" s="16" t="s">
        <v>130</v>
      </c>
      <c r="C3" s="4" t="s">
        <v>3</v>
      </c>
      <c r="D3" s="4">
        <v>20</v>
      </c>
      <c r="E3" s="4">
        <v>100</v>
      </c>
      <c r="F3" s="4">
        <f>D3*E3</f>
        <v>2000</v>
      </c>
      <c r="G3" s="5" t="s">
        <v>4</v>
      </c>
    </row>
    <row r="4" spans="1:7" x14ac:dyDescent="0.3">
      <c r="A4" s="14"/>
      <c r="B4" s="16"/>
      <c r="C4" s="4" t="s">
        <v>5</v>
      </c>
      <c r="D4" s="4">
        <v>0.1</v>
      </c>
      <c r="E4" s="4">
        <v>10000</v>
      </c>
      <c r="F4" s="4">
        <f t="shared" ref="F4:F67" si="0">D4*E4</f>
        <v>1000</v>
      </c>
      <c r="G4" s="5" t="s">
        <v>6</v>
      </c>
    </row>
    <row r="5" spans="1:7" x14ac:dyDescent="0.3">
      <c r="A5" s="14"/>
      <c r="B5" s="16"/>
      <c r="C5" s="4" t="s">
        <v>5</v>
      </c>
      <c r="D5" s="4">
        <v>0.11</v>
      </c>
      <c r="E5" s="4">
        <v>50000</v>
      </c>
      <c r="F5" s="4">
        <f t="shared" si="0"/>
        <v>5500</v>
      </c>
      <c r="G5" s="5" t="s">
        <v>7</v>
      </c>
    </row>
    <row r="6" spans="1:7" x14ac:dyDescent="0.3">
      <c r="A6" s="14"/>
      <c r="B6" s="16"/>
      <c r="C6" s="4" t="s">
        <v>3</v>
      </c>
      <c r="D6" s="4">
        <v>35</v>
      </c>
      <c r="E6" s="4">
        <v>1500</v>
      </c>
      <c r="F6" s="4">
        <f t="shared" si="0"/>
        <v>52500</v>
      </c>
      <c r="G6" s="5" t="s">
        <v>8</v>
      </c>
    </row>
    <row r="7" spans="1:7" x14ac:dyDescent="0.3">
      <c r="A7" s="14"/>
      <c r="B7" s="16"/>
      <c r="C7" s="4" t="s">
        <v>3</v>
      </c>
      <c r="D7" s="4">
        <v>35</v>
      </c>
      <c r="E7" s="4">
        <v>600</v>
      </c>
      <c r="F7" s="4">
        <f t="shared" si="0"/>
        <v>21000</v>
      </c>
      <c r="G7" s="5" t="s">
        <v>9</v>
      </c>
    </row>
    <row r="8" spans="1:7" x14ac:dyDescent="0.3">
      <c r="A8" s="14"/>
      <c r="B8" s="16"/>
      <c r="C8" s="4" t="s">
        <v>3</v>
      </c>
      <c r="D8" s="4">
        <v>35</v>
      </c>
      <c r="E8" s="4">
        <v>500</v>
      </c>
      <c r="F8" s="4">
        <f t="shared" si="0"/>
        <v>17500</v>
      </c>
      <c r="G8" s="5" t="s">
        <v>10</v>
      </c>
    </row>
    <row r="9" spans="1:7" x14ac:dyDescent="0.3">
      <c r="A9" s="14"/>
      <c r="B9" s="16"/>
      <c r="C9" s="4" t="s">
        <v>5</v>
      </c>
      <c r="D9" s="4">
        <v>0.15</v>
      </c>
      <c r="E9" s="4">
        <v>5000</v>
      </c>
      <c r="F9" s="4">
        <f t="shared" si="0"/>
        <v>750</v>
      </c>
      <c r="G9" s="5" t="s">
        <v>11</v>
      </c>
    </row>
    <row r="10" spans="1:7" x14ac:dyDescent="0.3">
      <c r="A10" s="14">
        <v>2</v>
      </c>
      <c r="B10" s="5" t="s">
        <v>122</v>
      </c>
      <c r="C10" s="4" t="s">
        <v>12</v>
      </c>
      <c r="D10" s="4">
        <v>8</v>
      </c>
      <c r="E10" s="4">
        <v>2000</v>
      </c>
      <c r="F10" s="4">
        <f t="shared" si="0"/>
        <v>16000</v>
      </c>
      <c r="G10" s="17" t="s">
        <v>13</v>
      </c>
    </row>
    <row r="11" spans="1:7" x14ac:dyDescent="0.3">
      <c r="A11" s="14"/>
      <c r="B11" s="5" t="s">
        <v>123</v>
      </c>
      <c r="C11" s="4" t="s">
        <v>12</v>
      </c>
      <c r="D11" s="4">
        <v>8</v>
      </c>
      <c r="E11" s="4">
        <v>2000</v>
      </c>
      <c r="F11" s="4">
        <f t="shared" si="0"/>
        <v>16000</v>
      </c>
      <c r="G11" s="17"/>
    </row>
    <row r="12" spans="1:7" x14ac:dyDescent="0.3">
      <c r="A12" s="14"/>
      <c r="B12" s="5" t="s">
        <v>14</v>
      </c>
      <c r="C12" s="4" t="s">
        <v>12</v>
      </c>
      <c r="D12" s="4">
        <v>5.52</v>
      </c>
      <c r="E12" s="4">
        <v>6000</v>
      </c>
      <c r="F12" s="4">
        <f t="shared" si="0"/>
        <v>33120</v>
      </c>
      <c r="G12" s="17"/>
    </row>
    <row r="13" spans="1:7" x14ac:dyDescent="0.3">
      <c r="A13" s="14"/>
      <c r="B13" s="5" t="s">
        <v>15</v>
      </c>
      <c r="C13" s="4" t="s">
        <v>12</v>
      </c>
      <c r="D13" s="4">
        <v>4.63</v>
      </c>
      <c r="E13" s="4">
        <v>7000</v>
      </c>
      <c r="F13" s="4">
        <f t="shared" si="0"/>
        <v>32410</v>
      </c>
      <c r="G13" s="17"/>
    </row>
    <row r="14" spans="1:7" x14ac:dyDescent="0.3">
      <c r="A14" s="4">
        <v>3</v>
      </c>
      <c r="B14" s="5" t="s">
        <v>16</v>
      </c>
      <c r="C14" s="4" t="s">
        <v>12</v>
      </c>
      <c r="D14" s="4">
        <v>110</v>
      </c>
      <c r="E14" s="4">
        <v>400</v>
      </c>
      <c r="F14" s="4">
        <f t="shared" si="0"/>
        <v>44000</v>
      </c>
      <c r="G14" s="5" t="s">
        <v>17</v>
      </c>
    </row>
    <row r="15" spans="1:7" x14ac:dyDescent="0.3">
      <c r="A15" s="14">
        <v>4</v>
      </c>
      <c r="B15" s="6" t="s">
        <v>83</v>
      </c>
      <c r="C15" s="4" t="s">
        <v>3</v>
      </c>
      <c r="D15" s="7">
        <v>3360</v>
      </c>
      <c r="E15" s="7">
        <v>2</v>
      </c>
      <c r="F15" s="4">
        <f t="shared" si="0"/>
        <v>6720</v>
      </c>
      <c r="G15" s="6" t="s">
        <v>18</v>
      </c>
    </row>
    <row r="16" spans="1:7" x14ac:dyDescent="0.3">
      <c r="A16" s="14"/>
      <c r="B16" s="6" t="s">
        <v>84</v>
      </c>
      <c r="C16" s="4" t="s">
        <v>3</v>
      </c>
      <c r="D16" s="7">
        <v>4560</v>
      </c>
      <c r="E16" s="7">
        <v>12</v>
      </c>
      <c r="F16" s="4">
        <f t="shared" si="0"/>
        <v>54720</v>
      </c>
      <c r="G16" s="6" t="s">
        <v>19</v>
      </c>
    </row>
    <row r="17" spans="1:7" x14ac:dyDescent="0.3">
      <c r="A17" s="14"/>
      <c r="B17" s="6" t="s">
        <v>84</v>
      </c>
      <c r="C17" s="4" t="s">
        <v>3</v>
      </c>
      <c r="D17" s="7">
        <v>4560</v>
      </c>
      <c r="E17" s="7">
        <v>12</v>
      </c>
      <c r="F17" s="4">
        <f t="shared" si="0"/>
        <v>54720</v>
      </c>
      <c r="G17" s="6" t="s">
        <v>20</v>
      </c>
    </row>
    <row r="18" spans="1:7" x14ac:dyDescent="0.3">
      <c r="A18" s="14"/>
      <c r="B18" s="6" t="s">
        <v>85</v>
      </c>
      <c r="C18" s="4" t="s">
        <v>3</v>
      </c>
      <c r="D18" s="7">
        <v>2100</v>
      </c>
      <c r="E18" s="7">
        <v>2</v>
      </c>
      <c r="F18" s="4">
        <f t="shared" si="0"/>
        <v>4200</v>
      </c>
      <c r="G18" s="6" t="s">
        <v>21</v>
      </c>
    </row>
    <row r="19" spans="1:7" x14ac:dyDescent="0.3">
      <c r="A19" s="14"/>
      <c r="B19" s="6" t="s">
        <v>86</v>
      </c>
      <c r="C19" s="4" t="s">
        <v>3</v>
      </c>
      <c r="D19" s="7">
        <v>720</v>
      </c>
      <c r="E19" s="7">
        <v>24</v>
      </c>
      <c r="F19" s="4">
        <f t="shared" si="0"/>
        <v>17280</v>
      </c>
      <c r="G19" s="6" t="s">
        <v>22</v>
      </c>
    </row>
    <row r="20" spans="1:7" x14ac:dyDescent="0.3">
      <c r="A20" s="14"/>
      <c r="B20" s="6" t="s">
        <v>86</v>
      </c>
      <c r="C20" s="4" t="s">
        <v>3</v>
      </c>
      <c r="D20" s="7">
        <v>720</v>
      </c>
      <c r="E20" s="7">
        <v>24</v>
      </c>
      <c r="F20" s="4">
        <f t="shared" si="0"/>
        <v>17280</v>
      </c>
      <c r="G20" s="6" t="s">
        <v>23</v>
      </c>
    </row>
    <row r="21" spans="1:7" x14ac:dyDescent="0.3">
      <c r="A21" s="14"/>
      <c r="B21" s="6" t="s">
        <v>87</v>
      </c>
      <c r="C21" s="4" t="s">
        <v>3</v>
      </c>
      <c r="D21" s="7">
        <v>4920</v>
      </c>
      <c r="E21" s="7">
        <v>2</v>
      </c>
      <c r="F21" s="4">
        <f t="shared" si="0"/>
        <v>9840</v>
      </c>
      <c r="G21" s="6" t="s">
        <v>24</v>
      </c>
    </row>
    <row r="22" spans="1:7" x14ac:dyDescent="0.3">
      <c r="A22" s="14"/>
      <c r="B22" s="6" t="s">
        <v>88</v>
      </c>
      <c r="C22" s="4" t="s">
        <v>3</v>
      </c>
      <c r="D22" s="4">
        <v>1021</v>
      </c>
      <c r="E22" s="7">
        <v>2</v>
      </c>
      <c r="F22" s="4">
        <f t="shared" si="0"/>
        <v>2042</v>
      </c>
      <c r="G22" s="6" t="s">
        <v>25</v>
      </c>
    </row>
    <row r="23" spans="1:7" x14ac:dyDescent="0.3">
      <c r="A23" s="14"/>
      <c r="B23" s="6" t="s">
        <v>89</v>
      </c>
      <c r="C23" s="4" t="s">
        <v>3</v>
      </c>
      <c r="D23" s="7">
        <v>1020</v>
      </c>
      <c r="E23" s="7">
        <v>20</v>
      </c>
      <c r="F23" s="4">
        <f t="shared" si="0"/>
        <v>20400</v>
      </c>
      <c r="G23" s="6" t="s">
        <v>19</v>
      </c>
    </row>
    <row r="24" spans="1:7" x14ac:dyDescent="0.3">
      <c r="A24" s="14"/>
      <c r="B24" s="6" t="s">
        <v>89</v>
      </c>
      <c r="C24" s="4" t="s">
        <v>3</v>
      </c>
      <c r="D24" s="7">
        <v>1020</v>
      </c>
      <c r="E24" s="7">
        <v>20</v>
      </c>
      <c r="F24" s="4">
        <f t="shared" si="0"/>
        <v>20400</v>
      </c>
      <c r="G24" s="6" t="s">
        <v>20</v>
      </c>
    </row>
    <row r="25" spans="1:7" x14ac:dyDescent="0.3">
      <c r="A25" s="4">
        <v>5</v>
      </c>
      <c r="B25" s="8" t="s">
        <v>82</v>
      </c>
      <c r="C25" s="4" t="s">
        <v>81</v>
      </c>
      <c r="D25" s="7">
        <v>300</v>
      </c>
      <c r="E25" s="7">
        <v>144</v>
      </c>
      <c r="F25" s="4">
        <f t="shared" si="0"/>
        <v>43200</v>
      </c>
      <c r="G25" s="8" t="s">
        <v>80</v>
      </c>
    </row>
    <row r="26" spans="1:7" x14ac:dyDescent="0.3">
      <c r="A26" s="14">
        <v>6</v>
      </c>
      <c r="B26" s="1" t="s">
        <v>90</v>
      </c>
      <c r="C26" s="4" t="s">
        <v>104</v>
      </c>
      <c r="D26" s="4">
        <v>25</v>
      </c>
      <c r="E26" s="7">
        <v>12</v>
      </c>
      <c r="F26" s="4">
        <f t="shared" si="0"/>
        <v>300</v>
      </c>
      <c r="G26" s="1" t="s">
        <v>108</v>
      </c>
    </row>
    <row r="27" spans="1:7" x14ac:dyDescent="0.3">
      <c r="A27" s="14"/>
      <c r="B27" s="1" t="s">
        <v>91</v>
      </c>
      <c r="C27" s="4" t="s">
        <v>104</v>
      </c>
      <c r="D27" s="4">
        <v>60</v>
      </c>
      <c r="E27" s="7">
        <v>12</v>
      </c>
      <c r="F27" s="4">
        <f t="shared" si="0"/>
        <v>720</v>
      </c>
      <c r="G27" s="1" t="s">
        <v>109</v>
      </c>
    </row>
    <row r="28" spans="1:7" x14ac:dyDescent="0.3">
      <c r="A28" s="14"/>
      <c r="B28" s="1" t="s">
        <v>92</v>
      </c>
      <c r="C28" s="4" t="s">
        <v>104</v>
      </c>
      <c r="D28" s="4">
        <v>25</v>
      </c>
      <c r="E28" s="7">
        <v>100</v>
      </c>
      <c r="F28" s="4">
        <f t="shared" si="0"/>
        <v>2500</v>
      </c>
      <c r="G28" s="1" t="s">
        <v>110</v>
      </c>
    </row>
    <row r="29" spans="1:7" x14ac:dyDescent="0.3">
      <c r="A29" s="14"/>
      <c r="B29" s="1" t="s">
        <v>93</v>
      </c>
      <c r="C29" s="4" t="s">
        <v>104</v>
      </c>
      <c r="D29" s="4">
        <v>150</v>
      </c>
      <c r="E29" s="7">
        <v>12</v>
      </c>
      <c r="F29" s="4">
        <f t="shared" si="0"/>
        <v>1800</v>
      </c>
      <c r="G29" s="1" t="s">
        <v>111</v>
      </c>
    </row>
    <row r="30" spans="1:7" x14ac:dyDescent="0.3">
      <c r="A30" s="14"/>
      <c r="B30" s="1" t="s">
        <v>94</v>
      </c>
      <c r="C30" s="4" t="s">
        <v>104</v>
      </c>
      <c r="D30" s="4">
        <v>50</v>
      </c>
      <c r="E30" s="7">
        <v>100</v>
      </c>
      <c r="F30" s="4">
        <f t="shared" si="0"/>
        <v>5000</v>
      </c>
      <c r="G30" s="16" t="s">
        <v>112</v>
      </c>
    </row>
    <row r="31" spans="1:7" x14ac:dyDescent="0.3">
      <c r="A31" s="14"/>
      <c r="B31" s="1" t="s">
        <v>95</v>
      </c>
      <c r="C31" s="4" t="s">
        <v>104</v>
      </c>
      <c r="D31" s="4">
        <v>50</v>
      </c>
      <c r="E31" s="7">
        <v>10</v>
      </c>
      <c r="F31" s="4">
        <f t="shared" si="0"/>
        <v>500</v>
      </c>
      <c r="G31" s="16"/>
    </row>
    <row r="32" spans="1:7" x14ac:dyDescent="0.3">
      <c r="A32" s="14"/>
      <c r="B32" s="1" t="s">
        <v>96</v>
      </c>
      <c r="C32" s="4" t="s">
        <v>105</v>
      </c>
      <c r="D32" s="4">
        <v>60</v>
      </c>
      <c r="E32" s="7">
        <v>10</v>
      </c>
      <c r="F32" s="4">
        <f t="shared" si="0"/>
        <v>600</v>
      </c>
      <c r="G32" s="1"/>
    </row>
    <row r="33" spans="1:8" x14ac:dyDescent="0.3">
      <c r="A33" s="14"/>
      <c r="B33" s="9" t="s">
        <v>97</v>
      </c>
      <c r="C33" s="10" t="s">
        <v>124</v>
      </c>
      <c r="D33" s="4">
        <v>80</v>
      </c>
      <c r="E33" s="7">
        <v>24</v>
      </c>
      <c r="F33" s="4">
        <f t="shared" si="0"/>
        <v>1920</v>
      </c>
      <c r="G33" s="9" t="s">
        <v>113</v>
      </c>
    </row>
    <row r="34" spans="1:8" x14ac:dyDescent="0.3">
      <c r="A34" s="14"/>
      <c r="B34" s="9" t="s">
        <v>98</v>
      </c>
      <c r="C34" s="11" t="s">
        <v>106</v>
      </c>
      <c r="D34" s="11">
        <v>100</v>
      </c>
      <c r="E34" s="7">
        <v>10</v>
      </c>
      <c r="F34" s="4">
        <f t="shared" si="0"/>
        <v>1000</v>
      </c>
      <c r="G34" s="1" t="s">
        <v>114</v>
      </c>
    </row>
    <row r="35" spans="1:8" x14ac:dyDescent="0.3">
      <c r="A35" s="14"/>
      <c r="B35" s="6" t="s">
        <v>99</v>
      </c>
      <c r="C35" s="7" t="s">
        <v>107</v>
      </c>
      <c r="D35" s="7">
        <v>150</v>
      </c>
      <c r="E35" s="7">
        <v>100</v>
      </c>
      <c r="F35" s="4">
        <f t="shared" si="0"/>
        <v>15000</v>
      </c>
      <c r="G35" s="6" t="s">
        <v>115</v>
      </c>
    </row>
    <row r="36" spans="1:8" ht="26" x14ac:dyDescent="0.3">
      <c r="A36" s="14"/>
      <c r="B36" s="6" t="s">
        <v>100</v>
      </c>
      <c r="C36" s="7" t="s">
        <v>107</v>
      </c>
      <c r="D36" s="7">
        <v>300</v>
      </c>
      <c r="E36" s="7">
        <v>30</v>
      </c>
      <c r="F36" s="4">
        <f t="shared" si="0"/>
        <v>9000</v>
      </c>
      <c r="G36" s="6" t="s">
        <v>116</v>
      </c>
    </row>
    <row r="37" spans="1:8" ht="26.5" x14ac:dyDescent="0.3">
      <c r="A37" s="14"/>
      <c r="B37" s="6" t="s">
        <v>101</v>
      </c>
      <c r="C37" s="7" t="s">
        <v>107</v>
      </c>
      <c r="D37" s="7">
        <v>150</v>
      </c>
      <c r="E37" s="7">
        <v>50</v>
      </c>
      <c r="F37" s="4">
        <f t="shared" si="0"/>
        <v>7500</v>
      </c>
      <c r="G37" s="6" t="s">
        <v>129</v>
      </c>
    </row>
    <row r="38" spans="1:8" ht="205" customHeight="1" x14ac:dyDescent="0.3">
      <c r="A38" s="14"/>
      <c r="B38" s="6" t="s">
        <v>102</v>
      </c>
      <c r="C38" s="7" t="s">
        <v>107</v>
      </c>
      <c r="D38" s="7">
        <v>46</v>
      </c>
      <c r="E38" s="7">
        <v>300</v>
      </c>
      <c r="F38" s="4">
        <f t="shared" si="0"/>
        <v>13800</v>
      </c>
      <c r="G38" s="6" t="s">
        <v>117</v>
      </c>
    </row>
    <row r="39" spans="1:8" ht="247" x14ac:dyDescent="0.3">
      <c r="A39" s="14"/>
      <c r="B39" s="6" t="s">
        <v>103</v>
      </c>
      <c r="C39" s="7" t="s">
        <v>107</v>
      </c>
      <c r="D39" s="7">
        <v>20</v>
      </c>
      <c r="E39" s="7">
        <v>500</v>
      </c>
      <c r="F39" s="4">
        <f t="shared" si="0"/>
        <v>10000</v>
      </c>
      <c r="G39" s="6" t="s">
        <v>118</v>
      </c>
    </row>
    <row r="40" spans="1:8" x14ac:dyDescent="0.3">
      <c r="A40" s="14">
        <v>7</v>
      </c>
      <c r="B40" s="1" t="s">
        <v>119</v>
      </c>
      <c r="C40" s="4" t="s">
        <v>3</v>
      </c>
      <c r="D40" s="4">
        <v>200</v>
      </c>
      <c r="E40" s="7">
        <v>50</v>
      </c>
      <c r="F40" s="4">
        <f t="shared" si="0"/>
        <v>10000</v>
      </c>
      <c r="G40" s="1" t="s">
        <v>120</v>
      </c>
    </row>
    <row r="41" spans="1:8" x14ac:dyDescent="0.3">
      <c r="A41" s="14"/>
      <c r="B41" s="1" t="s">
        <v>121</v>
      </c>
      <c r="C41" s="4" t="s">
        <v>3</v>
      </c>
      <c r="D41" s="4">
        <v>200</v>
      </c>
      <c r="E41" s="7">
        <v>10</v>
      </c>
      <c r="F41" s="4">
        <f t="shared" si="0"/>
        <v>2000</v>
      </c>
      <c r="G41" s="1" t="s">
        <v>120</v>
      </c>
    </row>
    <row r="42" spans="1:8" x14ac:dyDescent="0.3">
      <c r="A42" s="14">
        <v>8</v>
      </c>
      <c r="B42" s="5" t="s">
        <v>26</v>
      </c>
      <c r="C42" s="4" t="s">
        <v>27</v>
      </c>
      <c r="D42" s="4">
        <v>80</v>
      </c>
      <c r="E42" s="4">
        <v>63</v>
      </c>
      <c r="F42" s="4">
        <f t="shared" si="0"/>
        <v>5040</v>
      </c>
      <c r="G42" s="5" t="s">
        <v>28</v>
      </c>
    </row>
    <row r="43" spans="1:8" x14ac:dyDescent="0.3">
      <c r="A43" s="14"/>
      <c r="B43" s="5" t="s">
        <v>29</v>
      </c>
      <c r="C43" s="4" t="s">
        <v>30</v>
      </c>
      <c r="D43" s="4">
        <v>680</v>
      </c>
      <c r="E43" s="4">
        <v>60</v>
      </c>
      <c r="F43" s="4">
        <f t="shared" si="0"/>
        <v>40800</v>
      </c>
      <c r="G43" s="5" t="s">
        <v>31</v>
      </c>
    </row>
    <row r="44" spans="1:8" x14ac:dyDescent="0.3">
      <c r="A44" s="14">
        <v>9</v>
      </c>
      <c r="B44" s="5" t="s">
        <v>32</v>
      </c>
      <c r="C44" s="4" t="s">
        <v>12</v>
      </c>
      <c r="D44" s="4">
        <v>2.8</v>
      </c>
      <c r="E44" s="4">
        <v>56000</v>
      </c>
      <c r="F44" s="4">
        <f t="shared" si="0"/>
        <v>156800</v>
      </c>
      <c r="G44" s="17" t="s">
        <v>33</v>
      </c>
    </row>
    <row r="45" spans="1:8" x14ac:dyDescent="0.3">
      <c r="A45" s="14"/>
      <c r="B45" s="5" t="s">
        <v>34</v>
      </c>
      <c r="C45" s="4" t="s">
        <v>12</v>
      </c>
      <c r="D45" s="4">
        <v>1.6</v>
      </c>
      <c r="E45" s="4">
        <v>63000</v>
      </c>
      <c r="F45" s="4">
        <f t="shared" si="0"/>
        <v>100800</v>
      </c>
      <c r="G45" s="17"/>
      <c r="H45" s="12"/>
    </row>
    <row r="46" spans="1:8" x14ac:dyDescent="0.3">
      <c r="A46" s="4">
        <v>10</v>
      </c>
      <c r="B46" s="5" t="s">
        <v>35</v>
      </c>
      <c r="C46" s="4" t="s">
        <v>12</v>
      </c>
      <c r="D46" s="4">
        <v>9</v>
      </c>
      <c r="E46" s="4">
        <v>3000</v>
      </c>
      <c r="F46" s="4">
        <f t="shared" si="0"/>
        <v>27000</v>
      </c>
      <c r="G46" s="5" t="s">
        <v>36</v>
      </c>
    </row>
    <row r="47" spans="1:8" x14ac:dyDescent="0.3">
      <c r="A47" s="14">
        <v>11</v>
      </c>
      <c r="B47" s="5" t="s">
        <v>37</v>
      </c>
      <c r="C47" s="4" t="s">
        <v>12</v>
      </c>
      <c r="D47" s="4">
        <v>15</v>
      </c>
      <c r="E47" s="4">
        <v>2000</v>
      </c>
      <c r="F47" s="4">
        <f t="shared" si="0"/>
        <v>30000</v>
      </c>
      <c r="G47" s="17" t="s">
        <v>38</v>
      </c>
    </row>
    <row r="48" spans="1:8" x14ac:dyDescent="0.3">
      <c r="A48" s="14"/>
      <c r="B48" s="5" t="s">
        <v>131</v>
      </c>
      <c r="C48" s="4" t="s">
        <v>12</v>
      </c>
      <c r="D48" s="4">
        <v>15</v>
      </c>
      <c r="E48" s="4">
        <v>2000</v>
      </c>
      <c r="F48" s="4">
        <f t="shared" si="0"/>
        <v>30000</v>
      </c>
      <c r="G48" s="17"/>
    </row>
    <row r="49" spans="1:7" x14ac:dyDescent="0.3">
      <c r="A49" s="4">
        <v>12</v>
      </c>
      <c r="B49" s="5" t="s">
        <v>39</v>
      </c>
      <c r="C49" s="4" t="s">
        <v>12</v>
      </c>
      <c r="D49" s="4">
        <v>12</v>
      </c>
      <c r="E49" s="4">
        <v>1700</v>
      </c>
      <c r="F49" s="4">
        <f t="shared" si="0"/>
        <v>20400</v>
      </c>
      <c r="G49" s="5" t="s">
        <v>40</v>
      </c>
    </row>
    <row r="50" spans="1:7" x14ac:dyDescent="0.3">
      <c r="A50" s="14">
        <v>13</v>
      </c>
      <c r="B50" s="5" t="s">
        <v>41</v>
      </c>
      <c r="C50" s="4" t="s">
        <v>12</v>
      </c>
      <c r="D50" s="4">
        <v>8</v>
      </c>
      <c r="E50" s="4">
        <v>12500</v>
      </c>
      <c r="F50" s="4">
        <f t="shared" si="0"/>
        <v>100000</v>
      </c>
      <c r="G50" s="5" t="s">
        <v>42</v>
      </c>
    </row>
    <row r="51" spans="1:7" x14ac:dyDescent="0.3">
      <c r="A51" s="14"/>
      <c r="B51" s="5" t="s">
        <v>43</v>
      </c>
      <c r="C51" s="4" t="s">
        <v>12</v>
      </c>
      <c r="D51" s="4">
        <v>5</v>
      </c>
      <c r="E51" s="4">
        <v>12000</v>
      </c>
      <c r="F51" s="4">
        <f t="shared" si="0"/>
        <v>60000</v>
      </c>
      <c r="G51" s="5" t="s">
        <v>44</v>
      </c>
    </row>
    <row r="52" spans="1:7" x14ac:dyDescent="0.3">
      <c r="A52" s="14"/>
      <c r="B52" s="5" t="s">
        <v>45</v>
      </c>
      <c r="C52" s="4" t="s">
        <v>12</v>
      </c>
      <c r="D52" s="4">
        <v>4.4000000000000004</v>
      </c>
      <c r="E52" s="4">
        <v>14000</v>
      </c>
      <c r="F52" s="4">
        <f t="shared" si="0"/>
        <v>61600.000000000007</v>
      </c>
      <c r="G52" s="5" t="s">
        <v>46</v>
      </c>
    </row>
    <row r="53" spans="1:7" x14ac:dyDescent="0.3">
      <c r="A53" s="4">
        <v>14</v>
      </c>
      <c r="B53" s="5" t="s">
        <v>47</v>
      </c>
      <c r="C53" s="4" t="s">
        <v>12</v>
      </c>
      <c r="D53" s="4">
        <v>80</v>
      </c>
      <c r="E53" s="4">
        <v>1800</v>
      </c>
      <c r="F53" s="4">
        <f t="shared" si="0"/>
        <v>144000</v>
      </c>
      <c r="G53" s="5" t="s">
        <v>48</v>
      </c>
    </row>
    <row r="54" spans="1:7" x14ac:dyDescent="0.3">
      <c r="A54" s="4">
        <v>15</v>
      </c>
      <c r="B54" s="5" t="s">
        <v>49</v>
      </c>
      <c r="C54" s="4" t="s">
        <v>12</v>
      </c>
      <c r="D54" s="4">
        <v>24.8</v>
      </c>
      <c r="E54" s="4">
        <v>2000</v>
      </c>
      <c r="F54" s="4">
        <f t="shared" si="0"/>
        <v>49600</v>
      </c>
      <c r="G54" s="5"/>
    </row>
    <row r="55" spans="1:7" ht="20" customHeight="1" x14ac:dyDescent="0.3">
      <c r="A55" s="14">
        <v>16</v>
      </c>
      <c r="B55" s="5" t="s">
        <v>50</v>
      </c>
      <c r="C55" s="4" t="s">
        <v>12</v>
      </c>
      <c r="D55" s="4">
        <v>120</v>
      </c>
      <c r="E55" s="4">
        <v>250</v>
      </c>
      <c r="F55" s="4">
        <f t="shared" si="0"/>
        <v>30000</v>
      </c>
      <c r="G55" s="17" t="s">
        <v>133</v>
      </c>
    </row>
    <row r="56" spans="1:7" ht="20" customHeight="1" x14ac:dyDescent="0.3">
      <c r="A56" s="14"/>
      <c r="B56" s="5" t="s">
        <v>52</v>
      </c>
      <c r="C56" s="4" t="s">
        <v>12</v>
      </c>
      <c r="D56" s="4">
        <v>120</v>
      </c>
      <c r="E56" s="4">
        <v>250</v>
      </c>
      <c r="F56" s="4">
        <f t="shared" si="0"/>
        <v>30000</v>
      </c>
      <c r="G56" s="17"/>
    </row>
    <row r="57" spans="1:7" ht="20" customHeight="1" x14ac:dyDescent="0.3">
      <c r="A57" s="14"/>
      <c r="B57" s="5" t="s">
        <v>53</v>
      </c>
      <c r="C57" s="4" t="s">
        <v>12</v>
      </c>
      <c r="D57" s="4">
        <v>120</v>
      </c>
      <c r="E57" s="4">
        <v>250</v>
      </c>
      <c r="F57" s="4">
        <f t="shared" si="0"/>
        <v>30000</v>
      </c>
      <c r="G57" s="17"/>
    </row>
    <row r="58" spans="1:7" ht="20" customHeight="1" x14ac:dyDescent="0.3">
      <c r="A58" s="14"/>
      <c r="B58" s="5" t="s">
        <v>54</v>
      </c>
      <c r="C58" s="4" t="s">
        <v>12</v>
      </c>
      <c r="D58" s="4">
        <v>120</v>
      </c>
      <c r="E58" s="4">
        <v>250</v>
      </c>
      <c r="F58" s="4">
        <f t="shared" si="0"/>
        <v>30000</v>
      </c>
      <c r="G58" s="17"/>
    </row>
    <row r="59" spans="1:7" ht="20" customHeight="1" x14ac:dyDescent="0.3">
      <c r="A59" s="14"/>
      <c r="B59" s="5" t="s">
        <v>55</v>
      </c>
      <c r="C59" s="4" t="s">
        <v>12</v>
      </c>
      <c r="D59" s="4">
        <v>120</v>
      </c>
      <c r="E59" s="4">
        <v>250</v>
      </c>
      <c r="F59" s="4">
        <f t="shared" si="0"/>
        <v>30000</v>
      </c>
      <c r="G59" s="17"/>
    </row>
    <row r="60" spans="1:7" ht="20" customHeight="1" x14ac:dyDescent="0.3">
      <c r="A60" s="14"/>
      <c r="B60" s="5" t="s">
        <v>56</v>
      </c>
      <c r="C60" s="4" t="s">
        <v>12</v>
      </c>
      <c r="D60" s="4">
        <v>120</v>
      </c>
      <c r="E60" s="4">
        <v>250</v>
      </c>
      <c r="F60" s="4">
        <f t="shared" si="0"/>
        <v>30000</v>
      </c>
      <c r="G60" s="17"/>
    </row>
    <row r="61" spans="1:7" x14ac:dyDescent="0.3">
      <c r="A61" s="14">
        <v>17</v>
      </c>
      <c r="B61" s="5" t="s">
        <v>57</v>
      </c>
      <c r="C61" s="4" t="s">
        <v>12</v>
      </c>
      <c r="D61" s="4">
        <v>58</v>
      </c>
      <c r="E61" s="4">
        <v>500</v>
      </c>
      <c r="F61" s="4">
        <f t="shared" si="0"/>
        <v>29000</v>
      </c>
      <c r="G61" s="17" t="s">
        <v>51</v>
      </c>
    </row>
    <row r="62" spans="1:7" x14ac:dyDescent="0.3">
      <c r="A62" s="14"/>
      <c r="B62" s="5" t="s">
        <v>58</v>
      </c>
      <c r="C62" s="4" t="s">
        <v>12</v>
      </c>
      <c r="D62" s="4">
        <v>70</v>
      </c>
      <c r="E62" s="4">
        <v>450</v>
      </c>
      <c r="F62" s="4">
        <f t="shared" si="0"/>
        <v>31500</v>
      </c>
      <c r="G62" s="17"/>
    </row>
    <row r="63" spans="1:7" x14ac:dyDescent="0.3">
      <c r="A63" s="14">
        <v>18</v>
      </c>
      <c r="B63" s="5" t="s">
        <v>59</v>
      </c>
      <c r="C63" s="4" t="s">
        <v>12</v>
      </c>
      <c r="D63" s="4">
        <v>29</v>
      </c>
      <c r="E63" s="4">
        <v>4400</v>
      </c>
      <c r="F63" s="4">
        <f t="shared" si="0"/>
        <v>127600</v>
      </c>
      <c r="G63" s="17" t="s">
        <v>38</v>
      </c>
    </row>
    <row r="64" spans="1:7" x14ac:dyDescent="0.3">
      <c r="A64" s="14"/>
      <c r="B64" s="5" t="s">
        <v>60</v>
      </c>
      <c r="C64" s="4" t="s">
        <v>12</v>
      </c>
      <c r="D64" s="4">
        <v>15</v>
      </c>
      <c r="E64" s="4">
        <v>2000</v>
      </c>
      <c r="F64" s="4">
        <f t="shared" si="0"/>
        <v>30000</v>
      </c>
      <c r="G64" s="17"/>
    </row>
    <row r="65" spans="1:7" x14ac:dyDescent="0.3">
      <c r="A65" s="14">
        <v>19</v>
      </c>
      <c r="B65" s="5" t="s">
        <v>61</v>
      </c>
      <c r="C65" s="4" t="s">
        <v>12</v>
      </c>
      <c r="D65" s="4">
        <v>11.4</v>
      </c>
      <c r="E65" s="4">
        <v>1800</v>
      </c>
      <c r="F65" s="4">
        <f t="shared" si="0"/>
        <v>20520</v>
      </c>
      <c r="G65" s="17" t="s">
        <v>51</v>
      </c>
    </row>
    <row r="66" spans="1:7" x14ac:dyDescent="0.3">
      <c r="A66" s="14"/>
      <c r="B66" s="5" t="s">
        <v>62</v>
      </c>
      <c r="C66" s="4" t="s">
        <v>12</v>
      </c>
      <c r="D66" s="4">
        <v>21.3</v>
      </c>
      <c r="E66" s="4">
        <v>4500</v>
      </c>
      <c r="F66" s="4">
        <f t="shared" si="0"/>
        <v>95850</v>
      </c>
      <c r="G66" s="17"/>
    </row>
    <row r="67" spans="1:7" x14ac:dyDescent="0.3">
      <c r="A67" s="14"/>
      <c r="B67" s="5" t="s">
        <v>63</v>
      </c>
      <c r="C67" s="4" t="s">
        <v>12</v>
      </c>
      <c r="D67" s="4">
        <v>7.5</v>
      </c>
      <c r="E67" s="4">
        <v>8000</v>
      </c>
      <c r="F67" s="4">
        <f t="shared" si="0"/>
        <v>60000</v>
      </c>
      <c r="G67" s="17"/>
    </row>
    <row r="68" spans="1:7" x14ac:dyDescent="0.3">
      <c r="A68" s="14"/>
      <c r="B68" s="5" t="s">
        <v>64</v>
      </c>
      <c r="C68" s="4" t="s">
        <v>12</v>
      </c>
      <c r="D68" s="4">
        <v>7.5</v>
      </c>
      <c r="E68" s="4">
        <v>8000</v>
      </c>
      <c r="F68" s="4">
        <f t="shared" ref="F68:F79" si="1">D68*E68</f>
        <v>60000</v>
      </c>
      <c r="G68" s="17"/>
    </row>
    <row r="69" spans="1:7" x14ac:dyDescent="0.3">
      <c r="A69" s="14"/>
      <c r="B69" s="5" t="s">
        <v>65</v>
      </c>
      <c r="C69" s="4" t="s">
        <v>12</v>
      </c>
      <c r="D69" s="4">
        <v>7.5</v>
      </c>
      <c r="E69" s="4">
        <v>8000</v>
      </c>
      <c r="F69" s="4">
        <f t="shared" si="1"/>
        <v>60000</v>
      </c>
      <c r="G69" s="17"/>
    </row>
    <row r="70" spans="1:7" x14ac:dyDescent="0.3">
      <c r="A70" s="4">
        <v>20</v>
      </c>
      <c r="B70" s="5" t="s">
        <v>66</v>
      </c>
      <c r="C70" s="4" t="s">
        <v>12</v>
      </c>
      <c r="D70" s="4">
        <v>7.5</v>
      </c>
      <c r="E70" s="4">
        <v>2500</v>
      </c>
      <c r="F70" s="4">
        <f t="shared" si="1"/>
        <v>18750</v>
      </c>
      <c r="G70" s="5" t="s">
        <v>51</v>
      </c>
    </row>
    <row r="71" spans="1:7" x14ac:dyDescent="0.3">
      <c r="A71" s="4">
        <v>21</v>
      </c>
      <c r="B71" s="5" t="s">
        <v>67</v>
      </c>
      <c r="C71" s="4" t="s">
        <v>12</v>
      </c>
      <c r="D71" s="4">
        <v>1.5</v>
      </c>
      <c r="E71" s="4">
        <v>20000</v>
      </c>
      <c r="F71" s="4">
        <f t="shared" si="1"/>
        <v>30000</v>
      </c>
      <c r="G71" s="5" t="s">
        <v>68</v>
      </c>
    </row>
    <row r="72" spans="1:7" x14ac:dyDescent="0.3">
      <c r="A72" s="4">
        <v>22</v>
      </c>
      <c r="B72" s="5" t="s">
        <v>69</v>
      </c>
      <c r="C72" s="4" t="s">
        <v>70</v>
      </c>
      <c r="D72" s="4">
        <v>6</v>
      </c>
      <c r="E72" s="4">
        <v>21800</v>
      </c>
      <c r="F72" s="4">
        <f t="shared" si="1"/>
        <v>130800</v>
      </c>
      <c r="G72" s="5" t="s">
        <v>71</v>
      </c>
    </row>
    <row r="73" spans="1:7" x14ac:dyDescent="0.3">
      <c r="A73" s="4">
        <v>23</v>
      </c>
      <c r="B73" s="5" t="s">
        <v>72</v>
      </c>
      <c r="C73" s="4" t="s">
        <v>12</v>
      </c>
      <c r="D73" s="4">
        <v>31.5</v>
      </c>
      <c r="E73" s="4">
        <v>2200</v>
      </c>
      <c r="F73" s="4">
        <f t="shared" si="1"/>
        <v>69300</v>
      </c>
      <c r="G73" s="5" t="s">
        <v>73</v>
      </c>
    </row>
    <row r="74" spans="1:7" x14ac:dyDescent="0.3">
      <c r="A74" s="4">
        <v>24</v>
      </c>
      <c r="B74" s="5" t="s">
        <v>74</v>
      </c>
      <c r="C74" s="4" t="s">
        <v>12</v>
      </c>
      <c r="D74" s="4">
        <v>7</v>
      </c>
      <c r="E74" s="4">
        <v>7000</v>
      </c>
      <c r="F74" s="4">
        <f t="shared" si="1"/>
        <v>49000</v>
      </c>
      <c r="G74" s="5" t="s">
        <v>40</v>
      </c>
    </row>
    <row r="75" spans="1:7" x14ac:dyDescent="0.3">
      <c r="A75" s="4">
        <v>25</v>
      </c>
      <c r="B75" s="5" t="s">
        <v>75</v>
      </c>
      <c r="C75" s="4" t="s">
        <v>12</v>
      </c>
      <c r="D75" s="4">
        <v>16</v>
      </c>
      <c r="E75" s="4">
        <v>1000</v>
      </c>
      <c r="F75" s="4">
        <f t="shared" si="1"/>
        <v>16000</v>
      </c>
      <c r="G75" s="5" t="s">
        <v>40</v>
      </c>
    </row>
    <row r="76" spans="1:7" x14ac:dyDescent="0.3">
      <c r="A76" s="4">
        <v>26</v>
      </c>
      <c r="B76" s="5" t="s">
        <v>76</v>
      </c>
      <c r="C76" s="4" t="s">
        <v>12</v>
      </c>
      <c r="D76" s="4">
        <v>10</v>
      </c>
      <c r="E76" s="4">
        <v>1500</v>
      </c>
      <c r="F76" s="4">
        <f t="shared" si="1"/>
        <v>15000</v>
      </c>
      <c r="G76" s="5" t="s">
        <v>40</v>
      </c>
    </row>
    <row r="77" spans="1:7" x14ac:dyDescent="0.3">
      <c r="A77" s="4">
        <v>27</v>
      </c>
      <c r="B77" s="5" t="s">
        <v>77</v>
      </c>
      <c r="C77" s="4" t="s">
        <v>12</v>
      </c>
      <c r="D77" s="4">
        <v>8</v>
      </c>
      <c r="E77" s="4">
        <v>2000</v>
      </c>
      <c r="F77" s="4">
        <f t="shared" si="1"/>
        <v>16000</v>
      </c>
      <c r="G77" s="5" t="s">
        <v>40</v>
      </c>
    </row>
    <row r="78" spans="1:7" ht="36" customHeight="1" x14ac:dyDescent="0.3">
      <c r="A78" s="14">
        <v>28</v>
      </c>
      <c r="B78" s="5" t="s">
        <v>78</v>
      </c>
      <c r="C78" s="4" t="s">
        <v>12</v>
      </c>
      <c r="D78" s="4">
        <v>60</v>
      </c>
      <c r="E78" s="4">
        <v>1100</v>
      </c>
      <c r="F78" s="4">
        <f t="shared" si="1"/>
        <v>66000</v>
      </c>
      <c r="G78" s="17" t="s">
        <v>134</v>
      </c>
    </row>
    <row r="79" spans="1:7" ht="36" customHeight="1" x14ac:dyDescent="0.3">
      <c r="A79" s="14"/>
      <c r="B79" s="5" t="s">
        <v>79</v>
      </c>
      <c r="C79" s="4" t="s">
        <v>12</v>
      </c>
      <c r="D79" s="4">
        <v>90</v>
      </c>
      <c r="E79" s="4">
        <v>1500</v>
      </c>
      <c r="F79" s="4">
        <f t="shared" si="1"/>
        <v>135000</v>
      </c>
      <c r="G79" s="17"/>
    </row>
    <row r="82" spans="2:2" x14ac:dyDescent="0.3">
      <c r="B82" s="12"/>
    </row>
  </sheetData>
  <mergeCells count="25">
    <mergeCell ref="A65:A69"/>
    <mergeCell ref="G65:G69"/>
    <mergeCell ref="A78:A79"/>
    <mergeCell ref="G78:G79"/>
    <mergeCell ref="A63:A64"/>
    <mergeCell ref="G63:G64"/>
    <mergeCell ref="G30:G31"/>
    <mergeCell ref="A26:A39"/>
    <mergeCell ref="A55:A60"/>
    <mergeCell ref="G55:G60"/>
    <mergeCell ref="A61:A62"/>
    <mergeCell ref="G61:G62"/>
    <mergeCell ref="A42:A43"/>
    <mergeCell ref="A44:A45"/>
    <mergeCell ref="G44:G45"/>
    <mergeCell ref="A47:A48"/>
    <mergeCell ref="G47:G48"/>
    <mergeCell ref="A50:A52"/>
    <mergeCell ref="A40:A41"/>
    <mergeCell ref="A15:A24"/>
    <mergeCell ref="A1:G1"/>
    <mergeCell ref="A3:A9"/>
    <mergeCell ref="B3:B9"/>
    <mergeCell ref="A10:A13"/>
    <mergeCell ref="G10:G13"/>
  </mergeCells>
  <phoneticPr fontId="1" type="noConversion"/>
  <pageMargins left="0.70866141732283472" right="0.70866141732283472" top="0.74803149606299213" bottom="0.56999999999999995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2025-07-14T06:59:06Z</cp:lastPrinted>
  <dcterms:created xsi:type="dcterms:W3CDTF">2025-06-24T05:11:54Z</dcterms:created>
  <dcterms:modified xsi:type="dcterms:W3CDTF">2025-07-14T06:59:09Z</dcterms:modified>
</cp:coreProperties>
</file>